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6130"/>
  <workbookPr defaultThemeVersion="124226"/>
  <mc:AlternateContent xmlns:mc="http://schemas.openxmlformats.org/markup-compatibility/2006">
    <mc:Choice Requires="x15">
      <x15ac:absPath xmlns:x15ac="http://schemas.microsoft.com/office/spreadsheetml/2010/11/ac" url="N:\HCD\Homeless\Consolidated Homeless Grant\CHG Forms and Guidelines Master Copies\CHG Forms\"/>
    </mc:Choice>
  </mc:AlternateContent>
  <xr:revisionPtr revIDLastSave="0" documentId="8_{F9CA9F7C-FEE9-41D2-8962-63B69902A07C}" xr6:coauthVersionLast="47" xr6:coauthVersionMax="47" xr10:uidLastSave="{00000000-0000-0000-0000-000000000000}"/>
  <bookViews>
    <workbookView xWindow="-110" yWindow="-110" windowWidth="18590" windowHeight="10420" xr2:uid="{00000000-000D-0000-FFFF-FFFF00000000}"/>
  </bookViews>
  <sheets>
    <sheet name="Calculation Form" sheetId="10" r:id="rId1"/>
    <sheet name="Rent Limit Tiers" sheetId="6" r:id="rId2"/>
    <sheet name="Tier Zip Codes" sheetId="7" r:id="rId3"/>
    <sheet name="Zip List City Sort" sheetId="8" r:id="rId4"/>
    <sheet name="Income Instructions" sheetId="5" r:id="rId5"/>
    <sheet name="EXAMPLE 2021" sheetId="11" r:id="rId6"/>
  </sheets>
  <definedNames>
    <definedName name="_xlnm.Print_Area" localSheetId="0">'Calculation Form'!$A$1:$F$40</definedName>
    <definedName name="_xlnm.Print_Area" localSheetId="5">'EXAMPLE 2021'!$A$1:$F$40</definedName>
    <definedName name="_xlnm.Print_Area" localSheetId="4">'Income Instructions'!$A$1:$F$31</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E5" i="6" l="1"/>
  <c r="F5" i="6"/>
  <c r="G5" i="6"/>
  <c r="H5" i="6"/>
  <c r="I5" i="6"/>
  <c r="I13" i="6"/>
  <c r="H13" i="6"/>
  <c r="G13" i="6"/>
  <c r="F13" i="6"/>
  <c r="E13" i="6"/>
  <c r="I12" i="6"/>
  <c r="H12" i="6"/>
  <c r="G12" i="6"/>
  <c r="F12" i="6"/>
  <c r="E12" i="6"/>
  <c r="I11" i="6"/>
  <c r="H11" i="6"/>
  <c r="G11" i="6"/>
  <c r="F11" i="6"/>
  <c r="E11" i="6"/>
  <c r="I10" i="6"/>
  <c r="H10" i="6"/>
  <c r="G10" i="6"/>
  <c r="F10" i="6"/>
  <c r="E10" i="6"/>
  <c r="I9" i="6"/>
  <c r="H9" i="6"/>
  <c r="G9" i="6"/>
  <c r="F9" i="6"/>
  <c r="E9" i="6"/>
  <c r="I8" i="6"/>
  <c r="H8" i="6"/>
  <c r="G8" i="6"/>
  <c r="F8" i="6"/>
  <c r="E8" i="6"/>
  <c r="I7" i="6"/>
  <c r="H7" i="6"/>
  <c r="G7" i="6"/>
  <c r="F7" i="6"/>
  <c r="E7" i="6"/>
  <c r="I6" i="6"/>
  <c r="H6" i="6"/>
  <c r="G6" i="6"/>
  <c r="F6" i="6"/>
  <c r="E6" i="6"/>
  <c r="I4" i="6"/>
  <c r="H4" i="6"/>
  <c r="G4" i="6"/>
  <c r="F4" i="6"/>
  <c r="E4" i="6"/>
  <c r="J18" i="6"/>
  <c r="J7" i="6" s="1"/>
  <c r="F27" i="11"/>
  <c r="F23" i="11"/>
  <c r="F22" i="11"/>
  <c r="F21" i="11"/>
  <c r="F20" i="11"/>
  <c r="F19" i="11"/>
  <c r="F18" i="11"/>
  <c r="F17" i="11"/>
  <c r="F16" i="11"/>
  <c r="F24" i="11" s="1"/>
  <c r="F30" i="11" s="1"/>
  <c r="F15" i="11"/>
  <c r="C11" i="11"/>
  <c r="C12" i="11" s="1"/>
  <c r="F6" i="11"/>
  <c r="K18" i="6" l="1"/>
  <c r="J5" i="6"/>
  <c r="J13" i="6"/>
  <c r="J4" i="6"/>
  <c r="J6" i="6"/>
  <c r="J12" i="6"/>
  <c r="J11" i="6"/>
  <c r="J10" i="6"/>
  <c r="J9" i="6"/>
  <c r="J8" i="6"/>
  <c r="F31" i="11"/>
  <c r="F33" i="11" s="1"/>
  <c r="B33" i="11" s="1"/>
  <c r="F35" i="11"/>
  <c r="B35" i="11" s="1"/>
  <c r="F34" i="11"/>
  <c r="B34" i="11" s="1"/>
  <c r="F27" i="10"/>
  <c r="F23" i="10"/>
  <c r="F22" i="10"/>
  <c r="F21" i="10"/>
  <c r="F20" i="10"/>
  <c r="F19" i="10"/>
  <c r="F18" i="10"/>
  <c r="F17" i="10"/>
  <c r="F16" i="10"/>
  <c r="F15" i="10"/>
  <c r="C11" i="10"/>
  <c r="F31" i="10" s="1"/>
  <c r="F6" i="10"/>
  <c r="K8" i="6" l="1"/>
  <c r="K9" i="6"/>
  <c r="K10" i="6"/>
  <c r="K11" i="6"/>
  <c r="K12" i="6"/>
  <c r="K13" i="6"/>
  <c r="K5" i="6"/>
  <c r="K6" i="6"/>
  <c r="K4" i="6"/>
  <c r="K7" i="6"/>
  <c r="F32" i="11"/>
  <c r="B32" i="11" s="1"/>
  <c r="F24" i="10"/>
  <c r="F30" i="10" s="1"/>
  <c r="F32" i="10" s="1"/>
  <c r="B32" i="10" s="1"/>
  <c r="F35" i="10"/>
  <c r="B35" i="10" s="1"/>
  <c r="C12" i="10"/>
  <c r="F33" i="10" l="1"/>
  <c r="B33" i="10" s="1"/>
  <c r="F34" i="10"/>
  <c r="B34" i="10" s="1"/>
</calcChain>
</file>

<file path=xl/sharedStrings.xml><?xml version="1.0" encoding="utf-8"?>
<sst xmlns="http://schemas.openxmlformats.org/spreadsheetml/2006/main" count="449" uniqueCount="203">
  <si>
    <t>Source of Income</t>
  </si>
  <si>
    <t>Household member name</t>
  </si>
  <si>
    <t xml:space="preserve"> Annual Income</t>
  </si>
  <si>
    <t>TANF</t>
  </si>
  <si>
    <t xml:space="preserve"> </t>
  </si>
  <si>
    <t xml:space="preserve">Household Size </t>
  </si>
  <si>
    <t xml:space="preserve">Extremely Low (30%) </t>
  </si>
  <si>
    <t>Head of Household Name:</t>
  </si>
  <si>
    <t>Move-in Date:</t>
  </si>
  <si>
    <t>Date of this Re-Assessment:</t>
  </si>
  <si>
    <t>Household Size</t>
  </si>
  <si>
    <t>A</t>
  </si>
  <si>
    <t>B</t>
  </si>
  <si>
    <t>C</t>
  </si>
  <si>
    <t>D</t>
  </si>
  <si>
    <t>Monthly Rent</t>
  </si>
  <si>
    <t>Does rent include utilities?</t>
  </si>
  <si>
    <t>Monthly Rent plus utilities:</t>
  </si>
  <si>
    <t>Utility Allowance (if "no" above)</t>
  </si>
  <si>
    <t>30 % AMI:</t>
  </si>
  <si>
    <t xml:space="preserve">Enter client name, source of income, gross amount and annualization factor on form.  (once income source per line).  </t>
  </si>
  <si>
    <t>Enter Household Details and Income:</t>
  </si>
  <si>
    <t>Rental Subsidy Calculations:</t>
  </si>
  <si>
    <t>Head of Household</t>
  </si>
  <si>
    <t>Date</t>
  </si>
  <si>
    <r>
      <rPr>
        <b/>
        <sz val="11"/>
        <color theme="1"/>
        <rFont val="Calibri"/>
        <family val="2"/>
        <scheme val="minor"/>
      </rPr>
      <t xml:space="preserve">Certification: </t>
    </r>
    <r>
      <rPr>
        <sz val="11"/>
        <color theme="1"/>
        <rFont val="Calibri"/>
        <family val="2"/>
        <scheme val="minor"/>
      </rPr>
      <t>By signing below I certify that the above information is true and represents a complete accounting of</t>
    </r>
  </si>
  <si>
    <t xml:space="preserve">                         my household income.</t>
  </si>
  <si>
    <t>Monthly Rent plus utilities (or utility allowance):</t>
  </si>
  <si>
    <t>Utility Allowance by Unit Size:</t>
  </si>
  <si>
    <t>Studio</t>
  </si>
  <si>
    <t>1BR</t>
  </si>
  <si>
    <t>2BR</t>
  </si>
  <si>
    <t>3BR</t>
  </si>
  <si>
    <t>4BR</t>
  </si>
  <si>
    <t>5BR</t>
  </si>
  <si>
    <t>6BR</t>
  </si>
  <si>
    <r>
      <rPr>
        <i/>
        <sz val="8"/>
        <color theme="1"/>
        <rFont val="Calibri"/>
        <family val="2"/>
        <scheme val="minor"/>
      </rPr>
      <t>Example</t>
    </r>
    <r>
      <rPr>
        <i/>
        <sz val="10"/>
        <color theme="1"/>
        <rFont val="Calibri"/>
        <family val="2"/>
        <scheme val="minor"/>
      </rPr>
      <t xml:space="preserve"> Athena Brown</t>
    </r>
  </si>
  <si>
    <t xml:space="preserve">Pay periods / year* </t>
  </si>
  <si>
    <t>weekly:  52</t>
  </si>
  <si>
    <t>every two weeks: 26</t>
  </si>
  <si>
    <t>twice a month: 24</t>
  </si>
  <si>
    <t>monthly: 12</t>
  </si>
  <si>
    <t>When annual income above 30% AMI - ESG subsidy must end within 90 days</t>
  </si>
  <si>
    <t xml:space="preserve">1. Tenant Pays All Utilities </t>
  </si>
  <si>
    <t>(Water, Sewer, Energy, Garbage)</t>
  </si>
  <si>
    <t>2. Tenant Pays Electricy + Heat</t>
  </si>
  <si>
    <t>(Electricy, Gas, Oil)</t>
  </si>
  <si>
    <t>3.Tenant Pays Electricy Only</t>
  </si>
  <si>
    <t xml:space="preserve">4.Tenant Pays No Utilities </t>
  </si>
  <si>
    <t xml:space="preserve">(Landlord pay all utilities) </t>
  </si>
  <si>
    <t>(Central or owner paid heat</t>
  </si>
  <si>
    <t>yes</t>
  </si>
  <si>
    <t>no</t>
  </si>
  <si>
    <t>E</t>
  </si>
  <si>
    <t>FUND</t>
  </si>
  <si>
    <t>Tier</t>
  </si>
  <si>
    <t>1 BR</t>
  </si>
  <si>
    <t>2 BR</t>
  </si>
  <si>
    <t>3 BR</t>
  </si>
  <si>
    <t>4 BR</t>
  </si>
  <si>
    <t>5 BR</t>
  </si>
  <si>
    <t>6 BR</t>
  </si>
  <si>
    <t>ESG</t>
  </si>
  <si>
    <t>Zip</t>
  </si>
  <si>
    <t>Area</t>
  </si>
  <si>
    <t>Auburn</t>
  </si>
  <si>
    <t>Kent</t>
  </si>
  <si>
    <t>Ballard</t>
  </si>
  <si>
    <t>North Bend</t>
  </si>
  <si>
    <t>Beacon/Georgetwn</t>
  </si>
  <si>
    <t>Federal Way</t>
  </si>
  <si>
    <t>Pacific</t>
  </si>
  <si>
    <t>S. Lake Union</t>
  </si>
  <si>
    <t>Bellevue</t>
  </si>
  <si>
    <t>Preston</t>
  </si>
  <si>
    <t>Bainbridge</t>
  </si>
  <si>
    <t>Ravensdale</t>
  </si>
  <si>
    <t>Madison Park</t>
  </si>
  <si>
    <t>Redmond</t>
  </si>
  <si>
    <t>Wedgewood</t>
  </si>
  <si>
    <t>W. Seattle</t>
  </si>
  <si>
    <t>Renton</t>
  </si>
  <si>
    <t>Crown Hill</t>
  </si>
  <si>
    <t>Columbia City</t>
  </si>
  <si>
    <t>Black Diamond</t>
  </si>
  <si>
    <t>Interbay</t>
  </si>
  <si>
    <t>Bothell</t>
  </si>
  <si>
    <t>Belltown</t>
  </si>
  <si>
    <t>Burton</t>
  </si>
  <si>
    <t>East Union</t>
  </si>
  <si>
    <t>Carnation</t>
  </si>
  <si>
    <t>Seahurst</t>
  </si>
  <si>
    <t>Northgate</t>
  </si>
  <si>
    <t>Westwood Village</t>
  </si>
  <si>
    <t>Duvall</t>
  </si>
  <si>
    <t>Shoreline/Bitter Lk</t>
  </si>
  <si>
    <t>Enumclaw</t>
  </si>
  <si>
    <t>Snoqualmie</t>
  </si>
  <si>
    <t>University</t>
  </si>
  <si>
    <t>Vashon</t>
  </si>
  <si>
    <t>Westwood</t>
  </si>
  <si>
    <t>Fall City</t>
  </si>
  <si>
    <t>First Hill/Mt Baker</t>
  </si>
  <si>
    <t>Hobart</t>
  </si>
  <si>
    <t>Woodinville</t>
  </si>
  <si>
    <t>White Center</t>
  </si>
  <si>
    <t>Issaquah</t>
  </si>
  <si>
    <t>Normandy Park</t>
  </si>
  <si>
    <t>Kenmore</t>
  </si>
  <si>
    <t>Sammamish</t>
  </si>
  <si>
    <t>Shoreline</t>
  </si>
  <si>
    <t>Downtown</t>
  </si>
  <si>
    <t>Burien</t>
  </si>
  <si>
    <t>Kirkland</t>
  </si>
  <si>
    <t>Tukwila</t>
  </si>
  <si>
    <t>Richmond Beach</t>
  </si>
  <si>
    <t>Skyway</t>
  </si>
  <si>
    <t>Des Moines</t>
  </si>
  <si>
    <t>Maple Valley</t>
  </si>
  <si>
    <t>Capitol Hill</t>
  </si>
  <si>
    <t>Magnolia</t>
  </si>
  <si>
    <t>Medina</t>
  </si>
  <si>
    <t>Greenlake/Fremont</t>
  </si>
  <si>
    <t>Baring</t>
  </si>
  <si>
    <t>Mercer Island</t>
  </si>
  <si>
    <t>ID/Pioneer Square</t>
  </si>
  <si>
    <t>Skykomish</t>
  </si>
  <si>
    <t>U. Dist./Laurelhurst</t>
  </si>
  <si>
    <t>Pierce County</t>
  </si>
  <si>
    <t>Delridge</t>
  </si>
  <si>
    <t>Snohomish County</t>
  </si>
  <si>
    <t>FMR</t>
  </si>
  <si>
    <t xml:space="preserve">Months from Move-In:  </t>
  </si>
  <si>
    <t>CoC (FMR)</t>
  </si>
  <si>
    <t>Neighborhood</t>
  </si>
  <si>
    <t>Pioneer Square</t>
  </si>
  <si>
    <t>First Hill</t>
  </si>
  <si>
    <t>Fremont</t>
  </si>
  <si>
    <t>Georgetown</t>
  </si>
  <si>
    <t>Beacon Hill</t>
  </si>
  <si>
    <t>Gold Bar</t>
  </si>
  <si>
    <t>Greenlake</t>
  </si>
  <si>
    <t>Intenational Dist.</t>
  </si>
  <si>
    <t>Bitter Lake</t>
  </si>
  <si>
    <t>Laurelhurst</t>
  </si>
  <si>
    <t>U. District</t>
  </si>
  <si>
    <t>Milton</t>
  </si>
  <si>
    <t>Westwood Villge</t>
  </si>
  <si>
    <t>Mt. Baker</t>
  </si>
  <si>
    <t>Basis</t>
  </si>
  <si>
    <t>FMR*1.2</t>
  </si>
  <si>
    <t>D-S</t>
  </si>
  <si>
    <t xml:space="preserve">Exceptions to rent limits:   Must be documented by "rent reasonableness" comparison of three comps.  </t>
  </si>
  <si>
    <t>CHG/City</t>
  </si>
  <si>
    <r>
      <t xml:space="preserve">* Pay Periods/Year. </t>
    </r>
    <r>
      <rPr>
        <sz val="11"/>
        <color theme="1"/>
        <rFont val="Calibri"/>
        <family val="2"/>
        <scheme val="minor"/>
      </rPr>
      <t>If pay periods are:</t>
    </r>
  </si>
  <si>
    <t>Rent Limit for this Unit:</t>
  </si>
  <si>
    <t>Athena Brown</t>
  </si>
  <si>
    <t xml:space="preserve">Bedrooms in Unit  </t>
  </si>
  <si>
    <t xml:space="preserve">Zip Code Tier  </t>
  </si>
  <si>
    <t xml:space="preserve">   Month 1:  Pay this full amount plus move-in costs</t>
  </si>
  <si>
    <r>
      <t xml:space="preserve">Monthly Income needed 
</t>
    </r>
    <r>
      <rPr>
        <sz val="11"/>
        <color theme="1"/>
        <rFont val="Calibri"/>
        <family val="2"/>
        <scheme val="minor"/>
      </rPr>
      <t>to afford this unit.</t>
    </r>
  </si>
  <si>
    <t>Zip Code of Unit</t>
  </si>
  <si>
    <t xml:space="preserve">Rent Standard  </t>
  </si>
  <si>
    <t>Exception (CHG/City/or Local)</t>
  </si>
  <si>
    <t>Rent limit info at move-in only:</t>
  </si>
  <si>
    <t>* Complete this calculation at move-in &amp; each 90 days after, until end of rent subsidy.
* at each 90 days after move-in include this worksheet in household file; together with:
             - Rapid Re-Housing 90 Day Re-Assessment / Re-Determination
             - Documentation of household income</t>
  </si>
  <si>
    <t>Exceptions to rent limits:  Must be documented in client file with "rent reasonableness" comparison of 3 comparable units in that zip code.   ESG and CoC funds cannot be used for rent amounts higher than shown on the chart.   (Exceptions are only granted for CHG or local fund sources).</t>
  </si>
  <si>
    <t>Net Pay per Pay Period</t>
  </si>
  <si>
    <t>Total Annual Household Net Income:</t>
  </si>
  <si>
    <t>Monthly Household Net Income:</t>
  </si>
  <si>
    <t>Net Income: Defined as take home pay after taxes and garnishments are removed.  If a household has garnishments,</t>
  </si>
  <si>
    <t>options to reduce them to the smallest amount possible will be a part of the case management plan.</t>
  </si>
  <si>
    <t>%</t>
  </si>
  <si>
    <r>
      <rPr>
        <b/>
        <sz val="11"/>
        <color theme="1"/>
        <rFont val="Calibri"/>
        <family val="2"/>
        <scheme val="minor"/>
      </rPr>
      <t>Office Use fields</t>
    </r>
    <r>
      <rPr>
        <sz val="11"/>
        <color theme="1"/>
        <rFont val="Calibri"/>
        <family val="2"/>
        <scheme val="minor"/>
      </rPr>
      <t>:  The light grey cells (D3, D4, C13 and  D13) are for the Agency to customize and use for information of your choice such as case manager name, landlord name &amp; address or fiscal instructions.</t>
    </r>
  </si>
  <si>
    <t>FMR:</t>
  </si>
  <si>
    <t>https://www.huduser.gov/portal/datasets/fmr.html</t>
  </si>
  <si>
    <t>Month 1:  Full Subsidy</t>
  </si>
  <si>
    <t xml:space="preserve">   Month 2: Tenant pays 30% income to rent</t>
  </si>
  <si>
    <t xml:space="preserve">   Month 3: Tenant pays 40% income to rent</t>
  </si>
  <si>
    <t xml:space="preserve">   Month 4: Tenant pays 50% income to rent</t>
  </si>
  <si>
    <t xml:space="preserve">   Month 5: Tenant pays 60% income to rent</t>
  </si>
  <si>
    <t>Month 5 Tenant Pays:</t>
  </si>
  <si>
    <t>Month 4 Tenant Pays:</t>
  </si>
  <si>
    <t>Month 3 Tenant Pays:</t>
  </si>
  <si>
    <r>
      <rPr>
        <b/>
        <sz val="12"/>
        <color rgb="FFFF0000"/>
        <rFont val="Calibri"/>
        <family val="2"/>
        <scheme val="minor"/>
      </rPr>
      <t>Month 2 Tenant Pays</t>
    </r>
    <r>
      <rPr>
        <sz val="10"/>
        <color rgb="FFFF0000"/>
        <rFont val="Calibri"/>
        <family val="2"/>
        <scheme val="minor"/>
      </rPr>
      <t xml:space="preserve">: </t>
    </r>
  </si>
  <si>
    <t xml:space="preserve">    Tenant Pays 30% of their income          (30%)</t>
  </si>
  <si>
    <t xml:space="preserve">    Tenant Pays 40% of their income          (40%)</t>
  </si>
  <si>
    <t xml:space="preserve">    Tenant Pays 50% of their income          (50%)</t>
  </si>
  <si>
    <t xml:space="preserve">    Tenant Pays 60% of their income          (60%)</t>
  </si>
  <si>
    <t>Program Pays this Subsidy:</t>
  </si>
  <si>
    <t>NOTES:   ESG rent limits are based on relative rents per Dupree-Scott apartment vacancy report September 2017, up to a maximum of HUD Fair Market Rent for Seattle-Bellevue.  Above rents include electricity and heat.  Limits for 5 and 6 BR units are estimated 15% increase per BR.</t>
  </si>
  <si>
    <t>Effective April 5, 2021</t>
  </si>
  <si>
    <t>FY 2021 Income Limits for King County  (effective April 5, 2021)</t>
  </si>
  <si>
    <t>ESG/CoC</t>
  </si>
  <si>
    <t>CHG</t>
  </si>
  <si>
    <t>https://www.huduser.gov/portal/datasets/fmr/fmrs/FY2023_code/2023summary.odn</t>
  </si>
  <si>
    <t>https://www.huduser.gov/portal/datasets/il.html</t>
  </si>
  <si>
    <t>HUD releases median family income estimates on or about May 15 each year</t>
  </si>
  <si>
    <t>FY 2023 Income Limits for King County (Seattle-Bellevue, WA HUD Metro FMR Area)  (effective May 15, 2023)</t>
  </si>
  <si>
    <t>2023 Rent Limits by Tier and Fund Source</t>
  </si>
  <si>
    <t>Effective July 1, 2023</t>
  </si>
  <si>
    <t xml:space="preserve">Very Low (50%) </t>
  </si>
  <si>
    <t>50 % AMI: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</si>
</sst>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_([$$-409]* #,##0.00_);_([$$-409]* \(#,##0.00\);_([$$-409]* &quot;-&quot;??_);_(@_)"/>
    <numFmt numFmtId="165" formatCode="&quot;$&quot;#,##0.00"/>
    <numFmt numFmtId="166" formatCode="&quot;$&quot;#,##0"/>
    <numFmt numFmtId="167" formatCode="[$-409]d\-mmm\-yy;@"/>
    <numFmt numFmtId="168" formatCode="0_);\(0\)"/>
  </numFmts>
  <fonts count="41" x14ac:knownFonts="1">
    <font>
      <sz val="11"/>
      <color theme="1"/>
      <name val="Calibri"/>
      <family val="2"/>
      <scheme val="minor"/>
    </font>
    <font>
      <b/>
      <sz val="14"/>
      <color theme="1"/>
      <name val="Calibri"/>
      <family val="2"/>
      <scheme val="minor"/>
    </font>
    <font>
      <sz val="10"/>
      <color theme="1"/>
      <name val="Calibri"/>
      <family val="2"/>
      <scheme val="minor"/>
    </font>
    <font>
      <b/>
      <sz val="10"/>
      <color theme="1"/>
      <name val="Calibri"/>
      <family val="2"/>
      <scheme val="minor"/>
    </font>
    <font>
      <b/>
      <i/>
      <sz val="11"/>
      <color theme="1"/>
      <name val="Calibri"/>
      <family val="2"/>
      <scheme val="minor"/>
    </font>
    <font>
      <i/>
      <sz val="8"/>
      <color theme="1"/>
      <name val="Calibri"/>
      <family val="2"/>
      <scheme val="minor"/>
    </font>
    <font>
      <i/>
      <sz val="10"/>
      <color theme="1"/>
      <name val="Calibri"/>
      <family val="2"/>
      <scheme val="minor"/>
    </font>
    <font>
      <b/>
      <sz val="11"/>
      <color theme="1"/>
      <name val="Calibri"/>
      <family val="2"/>
      <scheme val="minor"/>
    </font>
    <font>
      <u/>
      <sz val="11"/>
      <color theme="10"/>
      <name val="Calibri"/>
      <family val="2"/>
      <scheme val="minor"/>
    </font>
    <font>
      <sz val="11"/>
      <color theme="1"/>
      <name val="Calibri"/>
      <family val="2"/>
      <scheme val="minor"/>
    </font>
    <font>
      <sz val="12"/>
      <color theme="1"/>
      <name val="Calibri"/>
      <family val="2"/>
      <scheme val="minor"/>
    </font>
    <font>
      <b/>
      <sz val="12"/>
      <color theme="1"/>
      <name val="Calibri"/>
      <family val="2"/>
    </font>
    <font>
      <sz val="9"/>
      <color theme="1"/>
      <name val="Calibri"/>
      <family val="2"/>
      <scheme val="minor"/>
    </font>
    <font>
      <sz val="8"/>
      <color theme="1"/>
      <name val="Calibri"/>
      <family val="2"/>
      <scheme val="minor"/>
    </font>
    <font>
      <i/>
      <sz val="9"/>
      <color theme="1"/>
      <name val="Calibri"/>
      <family val="2"/>
      <scheme val="minor"/>
    </font>
    <font>
      <b/>
      <sz val="12"/>
      <color rgb="FFFF0000"/>
      <name val="Calibri"/>
      <family val="2"/>
      <scheme val="minor"/>
    </font>
    <font>
      <b/>
      <sz val="12"/>
      <color theme="1"/>
      <name val="Calibri"/>
      <family val="2"/>
      <scheme val="minor"/>
    </font>
    <font>
      <sz val="14"/>
      <color theme="1"/>
      <name val="Calibri"/>
      <family val="2"/>
      <scheme val="minor"/>
    </font>
    <font>
      <sz val="10"/>
      <color rgb="FFFF0000"/>
      <name val="Calibri"/>
      <family val="2"/>
      <scheme val="minor"/>
    </font>
    <font>
      <b/>
      <sz val="11"/>
      <color rgb="FF000000"/>
      <name val="Calibri"/>
      <family val="2"/>
      <scheme val="minor"/>
    </font>
    <font>
      <b/>
      <sz val="8"/>
      <color rgb="FF000000"/>
      <name val="Calibri"/>
      <family val="2"/>
      <scheme val="minor"/>
    </font>
    <font>
      <b/>
      <sz val="10"/>
      <color rgb="FF000000"/>
      <name val="Calibri"/>
      <family val="2"/>
      <scheme val="minor"/>
    </font>
    <font>
      <sz val="10"/>
      <color rgb="FF000000"/>
      <name val="Calibri"/>
      <family val="2"/>
      <scheme val="minor"/>
    </font>
    <font>
      <sz val="9"/>
      <color rgb="FF000000"/>
      <name val="Calibri"/>
      <family val="2"/>
      <scheme val="minor"/>
    </font>
    <font>
      <sz val="8"/>
      <color rgb="FF000000"/>
      <name val="Calibri"/>
      <family val="2"/>
      <scheme val="minor"/>
    </font>
    <font>
      <b/>
      <i/>
      <sz val="9"/>
      <color theme="1"/>
      <name val="Calibri"/>
      <family val="2"/>
      <scheme val="minor"/>
    </font>
    <font>
      <i/>
      <sz val="12"/>
      <color theme="1"/>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b/>
      <sz val="11"/>
      <color rgb="FFFA7D00"/>
      <name val="Calibri"/>
      <family val="2"/>
      <scheme val="minor"/>
    </font>
    <font>
      <sz val="10"/>
      <color theme="2" tint="-0.749992370372631"/>
      <name val="Calibri"/>
      <family val="2"/>
      <scheme val="minor"/>
    </font>
    <font>
      <b/>
      <sz val="12"/>
      <color theme="2" tint="-0.749992370372631"/>
      <name val="Calibri"/>
      <family val="2"/>
      <scheme val="minor"/>
    </font>
    <font>
      <sz val="10"/>
      <color theme="6" tint="-0.499984740745262"/>
      <name val="Calibri"/>
      <family val="2"/>
      <scheme val="minor"/>
    </font>
    <font>
      <b/>
      <sz val="12"/>
      <color theme="6" tint="-0.499984740745262"/>
      <name val="Calibri"/>
      <family val="2"/>
      <scheme val="minor"/>
    </font>
    <font>
      <sz val="10"/>
      <color theme="9" tint="-0.499984740745262"/>
      <name val="Calibri"/>
      <family val="2"/>
      <scheme val="minor"/>
    </font>
    <font>
      <b/>
      <sz val="12"/>
      <color theme="9" tint="-0.499984740745262"/>
      <name val="Calibri"/>
      <family val="2"/>
      <scheme val="minor"/>
    </font>
    <font>
      <b/>
      <sz val="11"/>
      <color rgb="FF9C0006"/>
      <name val="Calibri"/>
      <family val="2"/>
      <scheme val="minor"/>
    </font>
    <font>
      <b/>
      <sz val="11"/>
      <color rgb="FF9C6500"/>
      <name val="Calibri"/>
      <family val="2"/>
      <scheme val="minor"/>
    </font>
    <font>
      <b/>
      <sz val="11"/>
      <color rgb="FF006100"/>
      <name val="Calibri"/>
      <family val="2"/>
      <scheme val="minor"/>
    </font>
    <font>
      <b/>
      <sz val="11"/>
      <color theme="9" tint="-0.499984740745262"/>
      <name val="Calibri"/>
      <family val="2"/>
      <scheme val="minor"/>
    </font>
  </fonts>
  <fills count="28">
    <fill>
      <patternFill patternType="none"/>
    </fill>
    <fill>
      <patternFill patternType="gray125"/>
    </fill>
    <fill>
      <patternFill patternType="solid">
        <fgColor theme="9" tint="0.79998168889431442"/>
        <bgColor indexed="64"/>
      </patternFill>
    </fill>
    <fill>
      <patternFill patternType="solid">
        <fgColor theme="0" tint="-0.14996795556505021"/>
        <bgColor indexed="64"/>
      </patternFill>
    </fill>
    <fill>
      <patternFill patternType="solid">
        <fgColor rgb="FFC4BC96"/>
        <bgColor indexed="64"/>
      </patternFill>
    </fill>
    <fill>
      <patternFill patternType="solid">
        <fgColor rgb="FFB7DEE8"/>
        <bgColor indexed="64"/>
      </patternFill>
    </fill>
    <fill>
      <patternFill patternType="solid">
        <fgColor rgb="FFD8E4BC"/>
        <bgColor indexed="64"/>
      </patternFill>
    </fill>
    <fill>
      <patternFill patternType="solid">
        <fgColor rgb="FFCCC0DA"/>
        <bgColor indexed="64"/>
      </patternFill>
    </fill>
    <fill>
      <patternFill patternType="solid">
        <fgColor rgb="FFFCD5B4"/>
        <bgColor indexed="64"/>
      </patternFill>
    </fill>
    <fill>
      <patternFill patternType="solid">
        <fgColor rgb="FFE6B8B7"/>
        <bgColor indexed="64"/>
      </patternFill>
    </fill>
    <fill>
      <patternFill patternType="solid">
        <fgColor rgb="FFFFFFFF"/>
        <bgColor indexed="64"/>
      </patternFill>
    </fill>
    <fill>
      <patternFill patternType="solid">
        <fgColor rgb="FFD6E3BC"/>
        <bgColor indexed="64"/>
      </patternFill>
    </fill>
    <fill>
      <patternFill patternType="solid">
        <fgColor rgb="FFCCC0D9"/>
        <bgColor indexed="64"/>
      </patternFill>
    </fill>
    <fill>
      <patternFill patternType="solid">
        <fgColor theme="8" tint="0.79998168889431442"/>
        <bgColor indexed="64"/>
      </patternFill>
    </fill>
    <fill>
      <patternFill patternType="solid">
        <fgColor theme="0"/>
        <bgColor indexed="64"/>
      </patternFill>
    </fill>
    <fill>
      <patternFill patternType="solid">
        <fgColor theme="8" tint="0.59996337778862885"/>
        <bgColor indexed="64"/>
      </patternFill>
    </fill>
    <fill>
      <patternFill patternType="solid">
        <fgColor theme="5" tint="0.59996337778862885"/>
        <bgColor indexed="64"/>
      </patternFill>
    </fill>
    <fill>
      <patternFill patternType="solid">
        <fgColor theme="6" tint="0.59996337778862885"/>
        <bgColor indexed="64"/>
      </patternFill>
    </fill>
    <fill>
      <patternFill patternType="solid">
        <fgColor theme="9" tint="0.59996337778862885"/>
        <bgColor indexed="64"/>
      </patternFill>
    </fill>
    <fill>
      <patternFill patternType="solid">
        <fgColor theme="7" tint="0.59996337778862885"/>
        <bgColor indexed="64"/>
      </patternFill>
    </fill>
    <fill>
      <patternFill patternType="solid">
        <fgColor theme="9" tint="0.59999389629810485"/>
        <bgColor indexed="64"/>
      </patternFill>
    </fill>
    <fill>
      <patternFill patternType="solid">
        <fgColor theme="0" tint="-4.9989318521683403E-2"/>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2F2F2"/>
      </patternFill>
    </fill>
    <fill>
      <patternFill patternType="solid">
        <fgColor theme="5" tint="0.79998168889431442"/>
        <bgColor indexed="64"/>
      </patternFill>
    </fill>
    <fill>
      <patternFill patternType="solid">
        <fgColor rgb="FFFFFF00"/>
        <bgColor indexed="64"/>
      </patternFill>
    </fill>
  </fills>
  <borders count="31">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right/>
      <top style="thin">
        <color indexed="64"/>
      </top>
      <bottom/>
      <diagonal/>
    </border>
    <border>
      <left/>
      <right/>
      <top/>
      <bottom style="thin">
        <color indexed="64"/>
      </bottom>
      <diagonal/>
    </border>
    <border>
      <left style="thin">
        <color rgb="FF000000"/>
      </left>
      <right style="thin">
        <color rgb="FF000000"/>
      </right>
      <top style="thin">
        <color rgb="FF000000"/>
      </top>
      <bottom style="thin">
        <color rgb="FF000000"/>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top/>
      <bottom style="thin">
        <color indexed="64"/>
      </bottom>
      <diagonal/>
    </border>
    <border>
      <left style="thin">
        <color indexed="64"/>
      </left>
      <right/>
      <top style="thin">
        <color indexed="64"/>
      </top>
      <bottom/>
      <diagonal/>
    </border>
    <border>
      <left/>
      <right style="thin">
        <color indexed="64"/>
      </right>
      <top/>
      <bottom style="thin">
        <color indexed="64"/>
      </bottom>
      <diagonal/>
    </border>
    <border>
      <left style="thick">
        <color indexed="64"/>
      </left>
      <right/>
      <top style="thick">
        <color indexed="64"/>
      </top>
      <bottom style="thick">
        <color indexed="64"/>
      </bottom>
      <diagonal/>
    </border>
    <border>
      <left/>
      <right/>
      <top style="thick">
        <color indexed="64"/>
      </top>
      <bottom style="thick">
        <color indexed="64"/>
      </bottom>
      <diagonal/>
    </border>
    <border>
      <left/>
      <right style="thick">
        <color indexed="64"/>
      </right>
      <top style="thick">
        <color indexed="64"/>
      </top>
      <bottom style="thick">
        <color indexed="64"/>
      </bottom>
      <diagonal/>
    </border>
    <border>
      <left style="thick">
        <color indexed="64"/>
      </left>
      <right style="thick">
        <color indexed="64"/>
      </right>
      <top/>
      <bottom style="thick">
        <color indexed="64"/>
      </bottom>
      <diagonal/>
    </border>
    <border>
      <left/>
      <right style="thick">
        <color indexed="64"/>
      </right>
      <top/>
      <bottom style="thick">
        <color indexed="64"/>
      </bottom>
      <diagonal/>
    </border>
    <border>
      <left/>
      <right/>
      <top/>
      <bottom style="thick">
        <color indexed="64"/>
      </bottom>
      <diagonal/>
    </border>
    <border>
      <left style="thick">
        <color indexed="64"/>
      </left>
      <right/>
      <top/>
      <bottom style="thick">
        <color indexed="64"/>
      </bottom>
      <diagonal/>
    </border>
    <border>
      <left style="thick">
        <color indexed="64"/>
      </left>
      <right/>
      <top/>
      <bottom/>
      <diagonal/>
    </border>
    <border>
      <left/>
      <right style="thick">
        <color indexed="64"/>
      </right>
      <top/>
      <bottom/>
      <diagonal/>
    </border>
    <border>
      <left/>
      <right/>
      <top style="medium">
        <color indexed="64"/>
      </top>
      <bottom style="medium">
        <color indexed="64"/>
      </bottom>
      <diagonal/>
    </border>
    <border>
      <left style="medium">
        <color indexed="64"/>
      </left>
      <right/>
      <top/>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style="thin">
        <color indexed="64"/>
      </top>
      <bottom/>
      <diagonal/>
    </border>
    <border>
      <left style="thin">
        <color rgb="FF7F7F7F"/>
      </left>
      <right style="thin">
        <color rgb="FF7F7F7F"/>
      </right>
      <top style="thin">
        <color rgb="FF7F7F7F"/>
      </top>
      <bottom style="thin">
        <color rgb="FF7F7F7F"/>
      </bottom>
      <diagonal/>
    </border>
  </borders>
  <cellStyleXfs count="6">
    <xf numFmtId="0" fontId="0" fillId="0" borderId="0"/>
    <xf numFmtId="0" fontId="8" fillId="0" borderId="0" applyNumberFormat="0" applyFill="0" applyBorder="0" applyAlignment="0" applyProtection="0"/>
    <xf numFmtId="0" fontId="27" fillId="22" borderId="0" applyNumberFormat="0" applyBorder="0" applyAlignment="0" applyProtection="0"/>
    <xf numFmtId="0" fontId="28" fillId="23" borderId="0" applyNumberFormat="0" applyBorder="0" applyAlignment="0" applyProtection="0"/>
    <xf numFmtId="0" fontId="29" fillId="24" borderId="0" applyNumberFormat="0" applyBorder="0" applyAlignment="0" applyProtection="0"/>
    <xf numFmtId="0" fontId="30" fillId="25" borderId="30" applyNumberFormat="0" applyAlignment="0" applyProtection="0"/>
  </cellStyleXfs>
  <cellXfs count="195">
    <xf numFmtId="0" fontId="0" fillId="0" borderId="0" xfId="0"/>
    <xf numFmtId="0" fontId="0" fillId="0" borderId="0" xfId="0" applyProtection="1"/>
    <xf numFmtId="0" fontId="2" fillId="0" borderId="0" xfId="0" applyFont="1" applyAlignment="1" applyProtection="1">
      <alignment vertical="center" wrapText="1"/>
    </xf>
    <xf numFmtId="0" fontId="2" fillId="0" borderId="0" xfId="0" applyFont="1" applyAlignment="1" applyProtection="1">
      <alignment horizontal="center" vertical="center" wrapText="1"/>
    </xf>
    <xf numFmtId="0" fontId="0" fillId="2" borderId="0" xfId="0" applyFill="1" applyProtection="1"/>
    <xf numFmtId="0" fontId="0" fillId="2" borderId="1" xfId="0" applyFill="1" applyBorder="1" applyProtection="1"/>
    <xf numFmtId="0" fontId="6" fillId="2" borderId="1" xfId="0" applyFont="1" applyFill="1" applyBorder="1" applyProtection="1"/>
    <xf numFmtId="164" fontId="6" fillId="2" borderId="1" xfId="0" applyNumberFormat="1" applyFont="1" applyFill="1" applyBorder="1" applyProtection="1"/>
    <xf numFmtId="0" fontId="0" fillId="2" borderId="5" xfId="0" applyFill="1" applyBorder="1" applyProtection="1"/>
    <xf numFmtId="0" fontId="0" fillId="0" borderId="0" xfId="0" applyFill="1" applyBorder="1" applyProtection="1"/>
    <xf numFmtId="0" fontId="2" fillId="0" borderId="1" xfId="0" applyFont="1" applyFill="1" applyBorder="1" applyProtection="1">
      <protection locked="0"/>
    </xf>
    <xf numFmtId="0" fontId="1" fillId="0" borderId="0" xfId="0" applyFont="1" applyFill="1" applyAlignment="1" applyProtection="1">
      <alignment horizontal="center" vertical="center"/>
    </xf>
    <xf numFmtId="0" fontId="0" fillId="0" borderId="0" xfId="0" applyFill="1" applyProtection="1"/>
    <xf numFmtId="0" fontId="0" fillId="0" borderId="0" xfId="0" applyAlignment="1" applyProtection="1">
      <alignment vertical="center"/>
    </xf>
    <xf numFmtId="0" fontId="10" fillId="0" borderId="0" xfId="0" applyFont="1" applyAlignment="1">
      <alignment horizontal="left" vertical="center" indent="5"/>
    </xf>
    <xf numFmtId="0" fontId="11" fillId="0" borderId="0" xfId="0" applyFont="1" applyAlignment="1">
      <alignment horizontal="left" vertical="center" indent="5"/>
    </xf>
    <xf numFmtId="0" fontId="7" fillId="0" borderId="8" xfId="0" applyFont="1" applyBorder="1" applyAlignment="1">
      <alignment horizontal="center" vertical="center" wrapText="1"/>
    </xf>
    <xf numFmtId="0" fontId="9" fillId="0" borderId="8" xfId="0" applyFont="1" applyBorder="1" applyAlignment="1">
      <alignment horizontal="center" vertical="center" wrapText="1"/>
    </xf>
    <xf numFmtId="3" fontId="9" fillId="0" borderId="8" xfId="0" applyNumberFormat="1" applyFont="1" applyBorder="1" applyAlignment="1">
      <alignment horizontal="center" vertical="center" wrapText="1"/>
    </xf>
    <xf numFmtId="0" fontId="12" fillId="0" borderId="0" xfId="0" applyFont="1" applyAlignment="1" applyProtection="1">
      <alignment vertical="center"/>
    </xf>
    <xf numFmtId="0" fontId="0" fillId="2" borderId="0" xfId="0" applyFill="1" applyBorder="1" applyProtection="1"/>
    <xf numFmtId="0" fontId="2" fillId="2" borderId="6" xfId="0" applyFont="1" applyFill="1" applyBorder="1" applyAlignment="1" applyProtection="1">
      <alignment wrapText="1"/>
    </xf>
    <xf numFmtId="0" fontId="3" fillId="2" borderId="6" xfId="0" applyFont="1" applyFill="1" applyBorder="1" applyAlignment="1" applyProtection="1">
      <alignment horizontal="right"/>
    </xf>
    <xf numFmtId="0" fontId="3" fillId="2" borderId="4" xfId="0" applyFont="1" applyFill="1" applyBorder="1" applyAlignment="1" applyProtection="1">
      <alignment horizontal="right"/>
    </xf>
    <xf numFmtId="0" fontId="2" fillId="2" borderId="7" xfId="0" applyFont="1" applyFill="1" applyBorder="1" applyAlignment="1" applyProtection="1">
      <alignment wrapText="1"/>
    </xf>
    <xf numFmtId="0" fontId="2" fillId="2" borderId="0" xfId="0" applyFont="1" applyFill="1" applyBorder="1" applyAlignment="1" applyProtection="1"/>
    <xf numFmtId="0" fontId="13" fillId="2" borderId="0" xfId="0" applyFont="1" applyFill="1" applyAlignment="1" applyProtection="1"/>
    <xf numFmtId="164" fontId="0" fillId="0" borderId="0" xfId="0" applyNumberFormat="1" applyProtection="1"/>
    <xf numFmtId="0" fontId="0" fillId="2" borderId="0" xfId="0" applyFill="1" applyAlignment="1" applyProtection="1">
      <alignment vertical="center"/>
    </xf>
    <xf numFmtId="0" fontId="7" fillId="2" borderId="0" xfId="0" applyFont="1" applyFill="1" applyAlignment="1" applyProtection="1">
      <alignment vertical="center"/>
    </xf>
    <xf numFmtId="0" fontId="0" fillId="2" borderId="0" xfId="0" applyFill="1" applyBorder="1" applyAlignment="1" applyProtection="1">
      <alignment vertical="center"/>
    </xf>
    <xf numFmtId="0" fontId="12" fillId="2" borderId="0" xfId="0" applyFont="1" applyFill="1" applyAlignment="1" applyProtection="1">
      <alignment vertical="center"/>
    </xf>
    <xf numFmtId="164" fontId="3" fillId="3" borderId="1" xfId="0" applyNumberFormat="1" applyFont="1" applyFill="1" applyBorder="1" applyProtection="1"/>
    <xf numFmtId="0" fontId="3" fillId="2" borderId="0" xfId="0" applyFont="1" applyFill="1" applyBorder="1" applyProtection="1"/>
    <xf numFmtId="0" fontId="7" fillId="2" borderId="0" xfId="0" applyFont="1" applyFill="1" applyProtection="1"/>
    <xf numFmtId="0" fontId="0" fillId="2" borderId="0" xfId="0" applyFill="1" applyAlignment="1" applyProtection="1">
      <alignment horizontal="left" indent="7"/>
    </xf>
    <xf numFmtId="165" fontId="0" fillId="0" borderId="0" xfId="0" applyNumberFormat="1" applyProtection="1"/>
    <xf numFmtId="164" fontId="3" fillId="3" borderId="1" xfId="0" applyNumberFormat="1" applyFont="1" applyFill="1" applyBorder="1" applyAlignment="1" applyProtection="1">
      <alignment wrapText="1"/>
    </xf>
    <xf numFmtId="0" fontId="0" fillId="2" borderId="0" xfId="0" applyFill="1" applyBorder="1" applyAlignment="1" applyProtection="1">
      <alignment horizontal="left" vertical="center"/>
    </xf>
    <xf numFmtId="0" fontId="2" fillId="2" borderId="0" xfId="0" applyFont="1" applyFill="1" applyBorder="1" applyAlignment="1" applyProtection="1">
      <alignment wrapText="1"/>
    </xf>
    <xf numFmtId="0" fontId="1" fillId="2" borderId="0" xfId="0" applyFont="1" applyFill="1" applyProtection="1"/>
    <xf numFmtId="0" fontId="0" fillId="0" borderId="7" xfId="0" applyBorder="1" applyProtection="1"/>
    <xf numFmtId="0" fontId="8" fillId="2" borderId="0" xfId="1" applyFill="1" applyBorder="1" applyAlignment="1" applyProtection="1">
      <alignment horizontal="center" vertical="center"/>
    </xf>
    <xf numFmtId="0" fontId="7" fillId="2" borderId="0" xfId="0" applyFont="1" applyFill="1" applyAlignment="1" applyProtection="1">
      <alignment vertical="center" wrapText="1"/>
    </xf>
    <xf numFmtId="0" fontId="1" fillId="2" borderId="6" xfId="0" applyFont="1" applyFill="1" applyBorder="1" applyAlignment="1" applyProtection="1">
      <alignment vertical="center"/>
    </xf>
    <xf numFmtId="0" fontId="0" fillId="2" borderId="6" xfId="0" applyFill="1" applyBorder="1" applyAlignment="1" applyProtection="1">
      <alignment vertical="center"/>
    </xf>
    <xf numFmtId="164" fontId="3" fillId="3" borderId="10" xfId="0" applyNumberFormat="1" applyFont="1" applyFill="1" applyBorder="1" applyProtection="1"/>
    <xf numFmtId="0" fontId="2" fillId="2" borderId="3" xfId="0" applyFont="1" applyFill="1" applyBorder="1" applyAlignment="1" applyProtection="1">
      <alignment horizontal="right"/>
    </xf>
    <xf numFmtId="0" fontId="2" fillId="2" borderId="2" xfId="0" applyFont="1" applyFill="1" applyBorder="1" applyAlignment="1" applyProtection="1">
      <alignment horizontal="left"/>
    </xf>
    <xf numFmtId="166" fontId="2" fillId="2" borderId="3" xfId="0" applyNumberFormat="1" applyFont="1" applyFill="1" applyBorder="1" applyAlignment="1" applyProtection="1">
      <alignment horizontal="left"/>
    </xf>
    <xf numFmtId="0" fontId="16" fillId="0" borderId="0" xfId="0" applyFont="1" applyFill="1" applyAlignment="1" applyProtection="1">
      <alignment horizontal="left" vertical="center"/>
    </xf>
    <xf numFmtId="0" fontId="4" fillId="2" borderId="0" xfId="0" applyFont="1" applyFill="1" applyAlignment="1" applyProtection="1">
      <alignment horizontal="center" vertical="center" wrapText="1"/>
    </xf>
    <xf numFmtId="0" fontId="0" fillId="0" borderId="15" xfId="0" applyBorder="1"/>
    <xf numFmtId="0" fontId="16" fillId="0" borderId="5" xfId="0" applyFont="1" applyFill="1" applyBorder="1" applyAlignment="1" applyProtection="1">
      <alignment horizontal="center" vertical="center"/>
    </xf>
    <xf numFmtId="0" fontId="17" fillId="0" borderId="5" xfId="0" applyFont="1" applyFill="1" applyBorder="1" applyAlignment="1" applyProtection="1">
      <alignment horizontal="center" vertical="center"/>
    </xf>
    <xf numFmtId="0" fontId="1" fillId="0" borderId="9" xfId="0" applyFont="1" applyFill="1" applyBorder="1" applyAlignment="1" applyProtection="1">
      <alignment horizontal="center" vertical="center"/>
    </xf>
    <xf numFmtId="0" fontId="7" fillId="0" borderId="14" xfId="0" applyFont="1" applyBorder="1" applyAlignment="1"/>
    <xf numFmtId="0" fontId="0" fillId="0" borderId="4" xfId="0" applyFill="1" applyBorder="1" applyProtection="1"/>
    <xf numFmtId="0" fontId="6" fillId="0" borderId="13" xfId="0" applyFont="1" applyBorder="1" applyAlignment="1"/>
    <xf numFmtId="0" fontId="1" fillId="0" borderId="15" xfId="0" applyFont="1" applyFill="1" applyBorder="1" applyAlignment="1" applyProtection="1">
      <alignment horizontal="center" vertical="center"/>
    </xf>
    <xf numFmtId="0" fontId="1" fillId="0" borderId="4" xfId="0" applyFont="1" applyFill="1" applyBorder="1" applyAlignment="1" applyProtection="1">
      <alignment horizontal="center" vertical="center"/>
    </xf>
    <xf numFmtId="0" fontId="6" fillId="0" borderId="13" xfId="0" applyFont="1" applyFill="1" applyBorder="1" applyAlignment="1"/>
    <xf numFmtId="0" fontId="7" fillId="0" borderId="14" xfId="0" applyFont="1" applyFill="1" applyBorder="1" applyAlignment="1"/>
    <xf numFmtId="0" fontId="0" fillId="0" borderId="4" xfId="0" applyBorder="1"/>
    <xf numFmtId="0" fontId="6" fillId="0" borderId="13" xfId="0" applyFont="1" applyFill="1" applyBorder="1" applyAlignment="1">
      <alignment vertical="top"/>
    </xf>
    <xf numFmtId="0" fontId="1" fillId="0" borderId="9" xfId="0" applyFont="1" applyFill="1" applyBorder="1" applyAlignment="1" applyProtection="1">
      <alignment horizontal="center" vertical="top"/>
    </xf>
    <xf numFmtId="0" fontId="7" fillId="0" borderId="0" xfId="0" applyFont="1" applyProtection="1"/>
    <xf numFmtId="0" fontId="0" fillId="0" borderId="0" xfId="0" applyAlignment="1">
      <alignment vertical="center" wrapText="1"/>
    </xf>
    <xf numFmtId="0" fontId="19" fillId="0" borderId="16" xfId="0" applyFont="1" applyBorder="1" applyAlignment="1">
      <alignment horizontal="center" vertical="center"/>
    </xf>
    <xf numFmtId="0" fontId="19" fillId="0" borderId="19" xfId="0" applyFont="1" applyBorder="1" applyAlignment="1">
      <alignment horizontal="center" vertical="center"/>
    </xf>
    <xf numFmtId="0" fontId="19" fillId="0" borderId="20" xfId="0" applyFont="1" applyBorder="1" applyAlignment="1">
      <alignment horizontal="center" vertical="center"/>
    </xf>
    <xf numFmtId="0" fontId="19" fillId="4" borderId="19" xfId="0" applyFont="1" applyFill="1" applyBorder="1" applyAlignment="1">
      <alignment horizontal="center" vertical="center"/>
    </xf>
    <xf numFmtId="0" fontId="19" fillId="5" borderId="20" xfId="0" applyFont="1" applyFill="1" applyBorder="1" applyAlignment="1">
      <alignment horizontal="center" vertical="center"/>
    </xf>
    <xf numFmtId="3" fontId="19" fillId="5" borderId="20" xfId="0" applyNumberFormat="1" applyFont="1" applyFill="1" applyBorder="1" applyAlignment="1">
      <alignment horizontal="center" vertical="center"/>
    </xf>
    <xf numFmtId="0" fontId="19" fillId="6" borderId="20" xfId="0" applyFont="1" applyFill="1" applyBorder="1" applyAlignment="1">
      <alignment horizontal="center" vertical="center"/>
    </xf>
    <xf numFmtId="3" fontId="19" fillId="6" borderId="20" xfId="0" applyNumberFormat="1" applyFont="1" applyFill="1" applyBorder="1" applyAlignment="1">
      <alignment horizontal="center" vertical="center"/>
    </xf>
    <xf numFmtId="0" fontId="19" fillId="7" borderId="20" xfId="0" applyFont="1" applyFill="1" applyBorder="1" applyAlignment="1">
      <alignment horizontal="center" vertical="center"/>
    </xf>
    <xf numFmtId="3" fontId="19" fillId="7" borderId="20" xfId="0" applyNumberFormat="1" applyFont="1" applyFill="1" applyBorder="1" applyAlignment="1">
      <alignment horizontal="center" vertical="center"/>
    </xf>
    <xf numFmtId="0" fontId="19" fillId="8" borderId="20" xfId="0" applyFont="1" applyFill="1" applyBorder="1" applyAlignment="1">
      <alignment horizontal="center" vertical="center"/>
    </xf>
    <xf numFmtId="3" fontId="19" fillId="8" borderId="20" xfId="0" applyNumberFormat="1" applyFont="1" applyFill="1" applyBorder="1" applyAlignment="1">
      <alignment horizontal="center" vertical="center"/>
    </xf>
    <xf numFmtId="0" fontId="19" fillId="9" borderId="20" xfId="0" applyFont="1" applyFill="1" applyBorder="1" applyAlignment="1">
      <alignment horizontal="center" vertical="center"/>
    </xf>
    <xf numFmtId="3" fontId="19" fillId="9" borderId="20" xfId="0" applyNumberFormat="1" applyFont="1" applyFill="1" applyBorder="1" applyAlignment="1">
      <alignment horizontal="center" vertical="center"/>
    </xf>
    <xf numFmtId="0" fontId="19" fillId="9" borderId="21" xfId="0" applyFont="1" applyFill="1" applyBorder="1" applyAlignment="1">
      <alignment horizontal="center" vertical="center"/>
    </xf>
    <xf numFmtId="3" fontId="19" fillId="9" borderId="22" xfId="0" applyNumberFormat="1" applyFont="1" applyFill="1" applyBorder="1" applyAlignment="1">
      <alignment horizontal="center" vertical="center"/>
    </xf>
    <xf numFmtId="0" fontId="19" fillId="10" borderId="17" xfId="0" applyFont="1" applyFill="1" applyBorder="1" applyAlignment="1">
      <alignment horizontal="center" vertical="center"/>
    </xf>
    <xf numFmtId="0" fontId="19" fillId="0" borderId="18" xfId="0" applyFont="1" applyBorder="1" applyAlignment="1">
      <alignment horizontal="center" vertical="center"/>
    </xf>
    <xf numFmtId="0" fontId="19" fillId="0" borderId="17" xfId="0" applyFont="1" applyBorder="1" applyAlignment="1">
      <alignment horizontal="center" vertical="center"/>
    </xf>
    <xf numFmtId="0" fontId="21" fillId="5" borderId="23" xfId="0" applyFont="1" applyFill="1" applyBorder="1" applyAlignment="1">
      <alignment horizontal="center" vertical="center"/>
    </xf>
    <xf numFmtId="0" fontId="22" fillId="10" borderId="0" xfId="0" applyFont="1" applyFill="1" applyAlignment="1">
      <alignment vertical="center"/>
    </xf>
    <xf numFmtId="0" fontId="21" fillId="5" borderId="24" xfId="0" applyFont="1" applyFill="1" applyBorder="1" applyAlignment="1">
      <alignment horizontal="center" vertical="center"/>
    </xf>
    <xf numFmtId="0" fontId="21" fillId="9" borderId="23" xfId="0" applyFont="1" applyFill="1" applyBorder="1" applyAlignment="1">
      <alignment horizontal="center" vertical="center"/>
    </xf>
    <xf numFmtId="0" fontId="21" fillId="9" borderId="24" xfId="0" applyFont="1" applyFill="1" applyBorder="1" applyAlignment="1">
      <alignment horizontal="center" vertical="center"/>
    </xf>
    <xf numFmtId="0" fontId="21" fillId="6" borderId="23" xfId="0" applyFont="1" applyFill="1" applyBorder="1" applyAlignment="1">
      <alignment horizontal="center" vertical="center"/>
    </xf>
    <xf numFmtId="0" fontId="21" fillId="6" borderId="24" xfId="0" applyFont="1" applyFill="1" applyBorder="1" applyAlignment="1">
      <alignment horizontal="center" vertical="center"/>
    </xf>
    <xf numFmtId="0" fontId="23" fillId="10" borderId="0" xfId="0" applyFont="1" applyFill="1" applyAlignment="1">
      <alignment vertical="center"/>
    </xf>
    <xf numFmtId="0" fontId="21" fillId="8" borderId="23" xfId="0" applyFont="1" applyFill="1" applyBorder="1" applyAlignment="1">
      <alignment horizontal="center" vertical="center"/>
    </xf>
    <xf numFmtId="0" fontId="21" fillId="8" borderId="24" xfId="0" applyFont="1" applyFill="1" applyBorder="1" applyAlignment="1">
      <alignment horizontal="center" vertical="center"/>
    </xf>
    <xf numFmtId="0" fontId="21" fillId="7" borderId="23" xfId="0" applyFont="1" applyFill="1" applyBorder="1" applyAlignment="1">
      <alignment horizontal="center" vertical="center"/>
    </xf>
    <xf numFmtId="0" fontId="21" fillId="7" borderId="24" xfId="0" applyFont="1" applyFill="1" applyBorder="1" applyAlignment="1">
      <alignment horizontal="center" vertical="center"/>
    </xf>
    <xf numFmtId="0" fontId="24" fillId="10" borderId="0" xfId="0" applyFont="1" applyFill="1" applyAlignment="1">
      <alignment vertical="center"/>
    </xf>
    <xf numFmtId="0" fontId="0" fillId="11" borderId="23" xfId="0" applyFill="1" applyBorder="1"/>
    <xf numFmtId="0" fontId="21" fillId="11" borderId="0" xfId="0" applyFont="1" applyFill="1" applyAlignment="1">
      <alignment vertical="center"/>
    </xf>
    <xf numFmtId="0" fontId="21" fillId="11" borderId="24" xfId="0" applyFont="1" applyFill="1" applyBorder="1" applyAlignment="1">
      <alignment horizontal="center" vertical="center"/>
    </xf>
    <xf numFmtId="0" fontId="21" fillId="0" borderId="22" xfId="0" applyFont="1" applyBorder="1" applyAlignment="1">
      <alignment horizontal="center" vertical="center"/>
    </xf>
    <xf numFmtId="0" fontId="22" fillId="10" borderId="21" xfId="0" applyFont="1" applyFill="1" applyBorder="1" applyAlignment="1">
      <alignment vertical="center"/>
    </xf>
    <xf numFmtId="0" fontId="22" fillId="0" borderId="20" xfId="0" applyFont="1" applyBorder="1" applyAlignment="1">
      <alignment horizontal="center" vertical="center"/>
    </xf>
    <xf numFmtId="0" fontId="21" fillId="9" borderId="22" xfId="0" applyFont="1" applyFill="1" applyBorder="1" applyAlignment="1">
      <alignment horizontal="center" vertical="center"/>
    </xf>
    <xf numFmtId="0" fontId="21" fillId="9" borderId="20" xfId="0" applyFont="1" applyFill="1" applyBorder="1" applyAlignment="1">
      <alignment horizontal="center" vertical="center"/>
    </xf>
    <xf numFmtId="0" fontId="0" fillId="12" borderId="22" xfId="0" applyFill="1" applyBorder="1"/>
    <xf numFmtId="0" fontId="20" fillId="12" borderId="21" xfId="0" applyFont="1" applyFill="1" applyBorder="1" applyAlignment="1">
      <alignment vertical="center"/>
    </xf>
    <xf numFmtId="0" fontId="21" fillId="12" borderId="20" xfId="0" applyFont="1" applyFill="1" applyBorder="1" applyAlignment="1">
      <alignment horizontal="center" vertical="center"/>
    </xf>
    <xf numFmtId="0" fontId="7" fillId="2" borderId="0" xfId="0" applyFont="1" applyFill="1" applyBorder="1" applyAlignment="1" applyProtection="1">
      <alignment horizontal="right" vertical="center"/>
    </xf>
    <xf numFmtId="0" fontId="7" fillId="0" borderId="2" xfId="0" applyFont="1" applyBorder="1" applyAlignment="1" applyProtection="1">
      <alignment vertical="center"/>
      <protection locked="0"/>
    </xf>
    <xf numFmtId="167" fontId="7" fillId="0" borderId="9" xfId="0" applyNumberFormat="1" applyFont="1" applyBorder="1" applyAlignment="1" applyProtection="1">
      <alignment horizontal="center" vertical="center"/>
      <protection locked="0"/>
    </xf>
    <xf numFmtId="0" fontId="3" fillId="13" borderId="11" xfId="0" applyFont="1" applyFill="1" applyBorder="1" applyAlignment="1" applyProtection="1">
      <alignment horizontal="left" vertical="center"/>
    </xf>
    <xf numFmtId="0" fontId="7" fillId="13" borderId="12" xfId="0" applyFont="1" applyFill="1" applyBorder="1" applyAlignment="1" applyProtection="1">
      <alignment horizontal="center" vertical="center"/>
    </xf>
    <xf numFmtId="0" fontId="7" fillId="0" borderId="16" xfId="0" applyFont="1" applyBorder="1" applyAlignment="1">
      <alignment horizontal="center"/>
    </xf>
    <xf numFmtId="0" fontId="7" fillId="14" borderId="17" xfId="0" applyFont="1" applyFill="1" applyBorder="1"/>
    <xf numFmtId="0" fontId="7" fillId="0" borderId="18" xfId="0" applyFont="1" applyBorder="1" applyAlignment="1">
      <alignment horizontal="center"/>
    </xf>
    <xf numFmtId="0" fontId="7" fillId="15" borderId="23" xfId="0" applyFont="1" applyFill="1" applyBorder="1" applyAlignment="1">
      <alignment horizontal="center"/>
    </xf>
    <xf numFmtId="0" fontId="0" fillId="14" borderId="0" xfId="0" applyFill="1" applyBorder="1"/>
    <xf numFmtId="0" fontId="7" fillId="15" borderId="24" xfId="0" applyFont="1" applyFill="1" applyBorder="1" applyAlignment="1">
      <alignment horizontal="center"/>
    </xf>
    <xf numFmtId="0" fontId="7" fillId="16" borderId="23" xfId="0" applyFont="1" applyFill="1" applyBorder="1" applyAlignment="1">
      <alignment horizontal="center"/>
    </xf>
    <xf numFmtId="0" fontId="7" fillId="16" borderId="24" xfId="0" applyFont="1" applyFill="1" applyBorder="1" applyAlignment="1">
      <alignment horizontal="center"/>
    </xf>
    <xf numFmtId="0" fontId="2" fillId="14" borderId="0" xfId="0" applyFont="1" applyFill="1" applyBorder="1"/>
    <xf numFmtId="0" fontId="7" fillId="17" borderId="23" xfId="0" applyFont="1" applyFill="1" applyBorder="1" applyAlignment="1">
      <alignment horizontal="center"/>
    </xf>
    <xf numFmtId="0" fontId="7" fillId="17" borderId="24" xfId="0" applyFont="1" applyFill="1" applyBorder="1" applyAlignment="1">
      <alignment horizontal="center"/>
    </xf>
    <xf numFmtId="0" fontId="7" fillId="18" borderId="23" xfId="0" applyFont="1" applyFill="1" applyBorder="1" applyAlignment="1">
      <alignment horizontal="center"/>
    </xf>
    <xf numFmtId="0" fontId="7" fillId="18" borderId="24" xfId="0" applyFont="1" applyFill="1" applyBorder="1" applyAlignment="1">
      <alignment horizontal="center"/>
    </xf>
    <xf numFmtId="0" fontId="7" fillId="19" borderId="23" xfId="0" applyFont="1" applyFill="1" applyBorder="1" applyAlignment="1">
      <alignment horizontal="center"/>
    </xf>
    <xf numFmtId="0" fontId="7" fillId="19" borderId="24" xfId="0" applyFont="1" applyFill="1" applyBorder="1" applyAlignment="1">
      <alignment horizontal="center"/>
    </xf>
    <xf numFmtId="0" fontId="12" fillId="14" borderId="0" xfId="0" applyFont="1" applyFill="1" applyBorder="1"/>
    <xf numFmtId="0" fontId="7" fillId="17" borderId="22" xfId="0" applyFont="1" applyFill="1" applyBorder="1" applyAlignment="1">
      <alignment horizontal="center"/>
    </xf>
    <xf numFmtId="0" fontId="0" fillId="14" borderId="21" xfId="0" applyFill="1" applyBorder="1"/>
    <xf numFmtId="0" fontId="7" fillId="17" borderId="20" xfId="0" applyFont="1" applyFill="1" applyBorder="1" applyAlignment="1">
      <alignment horizontal="center"/>
    </xf>
    <xf numFmtId="0" fontId="7" fillId="18" borderId="22" xfId="0" applyFont="1" applyFill="1" applyBorder="1" applyAlignment="1">
      <alignment horizontal="center"/>
    </xf>
    <xf numFmtId="0" fontId="7" fillId="18" borderId="20" xfId="0" applyFont="1" applyFill="1" applyBorder="1" applyAlignment="1">
      <alignment horizontal="center"/>
    </xf>
    <xf numFmtId="0" fontId="7" fillId="0" borderId="0" xfId="0" applyFont="1" applyAlignment="1">
      <alignment horizontal="center"/>
    </xf>
    <xf numFmtId="0" fontId="0" fillId="14" borderId="0" xfId="0" applyFill="1"/>
    <xf numFmtId="0" fontId="0" fillId="0" borderId="0" xfId="0" applyAlignment="1">
      <alignment horizontal="center"/>
    </xf>
    <xf numFmtId="0" fontId="19" fillId="4" borderId="20" xfId="0" applyFont="1" applyFill="1" applyBorder="1" applyAlignment="1">
      <alignment horizontal="center" vertical="center"/>
    </xf>
    <xf numFmtId="0" fontId="19" fillId="20" borderId="19" xfId="0" applyFont="1" applyFill="1" applyBorder="1" applyAlignment="1">
      <alignment horizontal="center" vertical="center"/>
    </xf>
    <xf numFmtId="0" fontId="19" fillId="20" borderId="20" xfId="0" applyFont="1" applyFill="1" applyBorder="1" applyAlignment="1">
      <alignment horizontal="center" vertical="center"/>
    </xf>
    <xf numFmtId="0" fontId="6" fillId="2" borderId="1" xfId="0" applyFont="1" applyFill="1" applyBorder="1" applyAlignment="1" applyProtection="1">
      <alignment horizontal="center"/>
    </xf>
    <xf numFmtId="0" fontId="2" fillId="0" borderId="1" xfId="0" applyFont="1" applyFill="1" applyBorder="1" applyAlignment="1" applyProtection="1">
      <alignment horizontal="center"/>
      <protection locked="0"/>
    </xf>
    <xf numFmtId="4" fontId="6" fillId="2" borderId="1" xfId="0" applyNumberFormat="1" applyFont="1" applyFill="1" applyBorder="1" applyProtection="1"/>
    <xf numFmtId="4" fontId="2" fillId="0" borderId="1" xfId="0" applyNumberFormat="1" applyFont="1" applyFill="1" applyBorder="1" applyProtection="1">
      <protection locked="0"/>
    </xf>
    <xf numFmtId="0" fontId="0" fillId="2" borderId="14" xfId="0" applyFill="1" applyBorder="1" applyProtection="1"/>
    <xf numFmtId="166" fontId="2" fillId="2" borderId="6" xfId="0" applyNumberFormat="1" applyFont="1" applyFill="1" applyBorder="1" applyAlignment="1" applyProtection="1">
      <alignment horizontal="left"/>
    </xf>
    <xf numFmtId="1" fontId="3" fillId="0" borderId="2" xfId="0" applyNumberFormat="1" applyFont="1" applyFill="1" applyBorder="1" applyAlignment="1" applyProtection="1">
      <alignment horizontal="center"/>
      <protection locked="0"/>
    </xf>
    <xf numFmtId="166" fontId="3" fillId="0" borderId="2" xfId="0" applyNumberFormat="1" applyFont="1" applyFill="1" applyBorder="1" applyAlignment="1" applyProtection="1">
      <alignment horizontal="center"/>
      <protection locked="0"/>
    </xf>
    <xf numFmtId="167" fontId="7" fillId="0" borderId="2" xfId="0" applyNumberFormat="1" applyFont="1" applyBorder="1" applyAlignment="1" applyProtection="1">
      <alignment horizontal="center" vertical="center"/>
      <protection locked="0"/>
    </xf>
    <xf numFmtId="164" fontId="3" fillId="3" borderId="2" xfId="0" applyNumberFormat="1" applyFont="1" applyFill="1" applyBorder="1" applyAlignment="1" applyProtection="1">
      <alignment vertical="center"/>
    </xf>
    <xf numFmtId="168" fontId="3" fillId="3" borderId="5" xfId="0" applyNumberFormat="1" applyFont="1" applyFill="1" applyBorder="1" applyAlignment="1" applyProtection="1">
      <alignment horizontal="center"/>
    </xf>
    <xf numFmtId="0" fontId="0" fillId="2" borderId="26" xfId="0" applyFill="1" applyBorder="1" applyAlignment="1" applyProtection="1">
      <alignment horizontal="right" vertical="center"/>
    </xf>
    <xf numFmtId="1" fontId="7" fillId="0" borderId="27" xfId="0" applyNumberFormat="1" applyFont="1" applyFill="1" applyBorder="1" applyAlignment="1" applyProtection="1">
      <alignment horizontal="center"/>
      <protection locked="0"/>
    </xf>
    <xf numFmtId="1" fontId="3" fillId="0" borderId="27" xfId="0" applyNumberFormat="1" applyFont="1" applyFill="1" applyBorder="1" applyAlignment="1" applyProtection="1">
      <alignment horizontal="center"/>
      <protection locked="0"/>
    </xf>
    <xf numFmtId="1" fontId="7" fillId="0" borderId="28" xfId="0" applyNumberFormat="1" applyFont="1" applyFill="1" applyBorder="1" applyAlignment="1" applyProtection="1">
      <alignment horizontal="center"/>
      <protection locked="0"/>
    </xf>
    <xf numFmtId="0" fontId="0" fillId="2" borderId="25" xfId="0" applyFill="1" applyBorder="1" applyAlignment="1" applyProtection="1">
      <alignment vertical="center"/>
    </xf>
    <xf numFmtId="0" fontId="0" fillId="2" borderId="12" xfId="0" applyFill="1" applyBorder="1" applyAlignment="1" applyProtection="1">
      <alignment vertical="center"/>
    </xf>
    <xf numFmtId="0" fontId="26" fillId="2" borderId="11" xfId="0" applyFont="1" applyFill="1" applyBorder="1" applyAlignment="1" applyProtection="1">
      <alignment vertical="center"/>
    </xf>
    <xf numFmtId="9" fontId="0" fillId="0" borderId="0" xfId="0" applyNumberFormat="1"/>
    <xf numFmtId="0" fontId="0" fillId="2" borderId="0" xfId="0" applyFont="1" applyFill="1" applyAlignment="1" applyProtection="1">
      <alignment vertical="center"/>
    </xf>
    <xf numFmtId="1" fontId="3" fillId="0" borderId="29" xfId="0" applyNumberFormat="1" applyFont="1" applyFill="1" applyBorder="1" applyAlignment="1" applyProtection="1">
      <alignment horizontal="center"/>
      <protection locked="0"/>
    </xf>
    <xf numFmtId="167" fontId="0" fillId="21" borderId="1" xfId="0" applyNumberFormat="1" applyFill="1" applyBorder="1" applyAlignment="1" applyProtection="1">
      <alignment vertical="center"/>
      <protection locked="0"/>
    </xf>
    <xf numFmtId="0" fontId="8" fillId="0" borderId="0" xfId="1"/>
    <xf numFmtId="0" fontId="2" fillId="2" borderId="2" xfId="0" applyFont="1" applyFill="1" applyBorder="1" applyAlignment="1" applyProtection="1">
      <alignment horizontal="right"/>
    </xf>
    <xf numFmtId="0" fontId="25" fillId="2" borderId="2" xfId="0" quotePrefix="1" applyFont="1" applyFill="1" applyBorder="1" applyAlignment="1" applyProtection="1">
      <alignment horizontal="left" vertical="center"/>
    </xf>
    <xf numFmtId="166" fontId="31" fillId="2" borderId="7" xfId="0" applyNumberFormat="1" applyFont="1" applyFill="1" applyBorder="1" applyAlignment="1" applyProtection="1">
      <alignment horizontal="left"/>
    </xf>
    <xf numFmtId="0" fontId="32" fillId="2" borderId="13" xfId="0" applyFont="1" applyFill="1" applyBorder="1" applyAlignment="1" applyProtection="1">
      <alignment horizontal="right"/>
    </xf>
    <xf numFmtId="166" fontId="33" fillId="2" borderId="7" xfId="0" applyNumberFormat="1" applyFont="1" applyFill="1" applyBorder="1" applyAlignment="1" applyProtection="1">
      <alignment horizontal="left"/>
    </xf>
    <xf numFmtId="0" fontId="34" fillId="2" borderId="13" xfId="0" applyFont="1" applyFill="1" applyBorder="1" applyAlignment="1" applyProtection="1">
      <alignment horizontal="right"/>
    </xf>
    <xf numFmtId="166" fontId="35" fillId="2" borderId="7" xfId="0" applyNumberFormat="1" applyFont="1" applyFill="1" applyBorder="1" applyAlignment="1" applyProtection="1">
      <alignment horizontal="left"/>
    </xf>
    <xf numFmtId="0" fontId="36" fillId="2" borderId="13" xfId="0" applyFont="1" applyFill="1" applyBorder="1" applyAlignment="1" applyProtection="1">
      <alignment horizontal="right"/>
    </xf>
    <xf numFmtId="166" fontId="18" fillId="2" borderId="3" xfId="0" applyNumberFormat="1" applyFont="1" applyFill="1" applyBorder="1" applyAlignment="1" applyProtection="1">
      <alignment horizontal="left"/>
    </xf>
    <xf numFmtId="0" fontId="18" fillId="2" borderId="13" xfId="0" applyFont="1" applyFill="1" applyBorder="1" applyAlignment="1" applyProtection="1">
      <alignment horizontal="right"/>
    </xf>
    <xf numFmtId="164" fontId="37" fillId="23" borderId="10" xfId="3" applyNumberFormat="1" applyFont="1" applyBorder="1" applyProtection="1"/>
    <xf numFmtId="164" fontId="38" fillId="24" borderId="10" xfId="4" applyNumberFormat="1" applyFont="1" applyBorder="1" applyProtection="1"/>
    <xf numFmtId="164" fontId="39" fillId="22" borderId="10" xfId="2" applyNumberFormat="1" applyFont="1" applyBorder="1" applyProtection="1"/>
    <xf numFmtId="0" fontId="25" fillId="26" borderId="2" xfId="0" applyFont="1" applyFill="1" applyBorder="1" applyProtection="1"/>
    <xf numFmtId="0" fontId="7" fillId="26" borderId="2" xfId="0" applyFont="1" applyFill="1" applyBorder="1" applyProtection="1"/>
    <xf numFmtId="164" fontId="40" fillId="25" borderId="30" xfId="5" applyNumberFormat="1" applyFont="1" applyProtection="1"/>
    <xf numFmtId="1" fontId="0" fillId="0" borderId="0" xfId="0" applyNumberFormat="1"/>
    <xf numFmtId="165" fontId="8" fillId="0" borderId="0" xfId="1" applyNumberFormat="1" applyProtection="1"/>
    <xf numFmtId="0" fontId="0" fillId="27" borderId="0" xfId="0" applyFill="1" applyProtection="1"/>
    <xf numFmtId="0" fontId="14" fillId="2" borderId="0" xfId="0" applyFont="1" applyFill="1" applyAlignment="1" applyProtection="1">
      <alignment vertical="center" wrapText="1"/>
    </xf>
    <xf numFmtId="0" fontId="14" fillId="0" borderId="0" xfId="0" applyFont="1" applyAlignment="1" applyProtection="1">
      <alignment vertical="center"/>
    </xf>
    <xf numFmtId="0" fontId="0" fillId="0" borderId="1" xfId="0" applyBorder="1" applyAlignment="1" applyProtection="1">
      <alignment vertical="top" wrapText="1"/>
    </xf>
    <xf numFmtId="0" fontId="0" fillId="0" borderId="1" xfId="0" applyBorder="1" applyAlignment="1">
      <alignment wrapText="1"/>
    </xf>
    <xf numFmtId="0" fontId="0" fillId="21" borderId="1" xfId="0" applyFill="1" applyBorder="1" applyAlignment="1" applyProtection="1">
      <alignment vertical="center"/>
    </xf>
    <xf numFmtId="0" fontId="0" fillId="21" borderId="1" xfId="0" applyFill="1" applyBorder="1" applyAlignment="1">
      <alignment vertical="center"/>
    </xf>
    <xf numFmtId="0" fontId="19" fillId="0" borderId="11" xfId="0" applyFont="1" applyBorder="1" applyAlignment="1">
      <alignment horizontal="center" vertical="center"/>
    </xf>
    <xf numFmtId="0" fontId="19" fillId="0" borderId="25" xfId="0" applyFont="1" applyBorder="1" applyAlignment="1">
      <alignment horizontal="center" vertical="center"/>
    </xf>
    <xf numFmtId="0" fontId="19" fillId="0" borderId="12" xfId="0" applyFont="1" applyBorder="1" applyAlignment="1">
      <alignment horizontal="center" vertical="center"/>
    </xf>
    <xf numFmtId="0" fontId="20" fillId="0" borderId="0" xfId="0" applyFont="1" applyAlignment="1">
      <alignment vertical="center" wrapText="1"/>
    </xf>
  </cellXfs>
  <cellStyles count="6">
    <cellStyle name="Bad" xfId="3" builtinId="27"/>
    <cellStyle name="Calculation" xfId="5" builtinId="22"/>
    <cellStyle name="Good" xfId="2" builtinId="26"/>
    <cellStyle name="Hyperlink" xfId="1" builtinId="8"/>
    <cellStyle name="Neutral" xfId="4" builtinId="28"/>
    <cellStyle name="Normal" xfId="0" builtinId="0"/>
  </cellStyles>
  <dxfs count="6">
    <dxf>
      <font>
        <color rgb="FF9C0006"/>
      </font>
      <fill>
        <patternFill>
          <bgColor rgb="FFFFC7CE"/>
        </patternFill>
      </fill>
    </dxf>
    <dxf>
      <font>
        <color rgb="FF9C0006"/>
      </font>
      <fill>
        <patternFill>
          <bgColor rgb="FFFFC7CE"/>
        </patternFill>
      </fill>
    </dxf>
    <dxf>
      <font>
        <b/>
        <i val="0"/>
        <color rgb="FFFF0000"/>
      </font>
      <fill>
        <patternFill>
          <bgColor rgb="FFFFFF00"/>
        </patternFill>
      </fill>
    </dxf>
    <dxf>
      <font>
        <color rgb="FF9C0006"/>
      </font>
      <fill>
        <patternFill>
          <bgColor rgb="FFFFC7CE"/>
        </patternFill>
      </fill>
    </dxf>
    <dxf>
      <font>
        <color rgb="FF9C0006"/>
      </font>
      <fill>
        <patternFill>
          <bgColor rgb="FFFFC7CE"/>
        </patternFill>
      </fill>
    </dxf>
    <dxf>
      <font>
        <b/>
        <i val="0"/>
        <color rgb="FFFF0000"/>
      </font>
      <fill>
        <patternFill>
          <bgColor rgb="FFFFFF00"/>
        </patternFill>
      </fill>
    </dxf>
  </dxfs>
  <tableStyles count="0" defaultTableStyle="TableStyleMedium2" defaultPivotStyle="PivotStyleLight16"/>
  <colors>
    <mruColors>
      <color rgb="FF7A9FCC"/>
      <color rgb="FF81BD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2.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13</xdr:col>
      <xdr:colOff>213360</xdr:colOff>
      <xdr:row>13</xdr:row>
      <xdr:rowOff>0</xdr:rowOff>
    </xdr:from>
    <xdr:ext cx="184731" cy="264560"/>
    <xdr:sp macro="" textlink="">
      <xdr:nvSpPr>
        <xdr:cNvPr id="2" name="TextBox 1">
          <a:extLst>
            <a:ext uri="{FF2B5EF4-FFF2-40B4-BE49-F238E27FC236}">
              <a16:creationId xmlns:a16="http://schemas.microsoft.com/office/drawing/2014/main" id="{00000000-0008-0000-0000-000002000000}"/>
            </a:ext>
          </a:extLst>
        </xdr:cNvPr>
        <xdr:cNvSpPr txBox="1"/>
      </xdr:nvSpPr>
      <xdr:spPr>
        <a:xfrm>
          <a:off x="11955780" y="3505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161925</xdr:colOff>
      <xdr:row>13</xdr:row>
      <xdr:rowOff>0</xdr:rowOff>
    </xdr:from>
    <xdr:ext cx="184731" cy="264560"/>
    <xdr:sp macro="" textlink="">
      <xdr:nvSpPr>
        <xdr:cNvPr id="3" name="TextBox 2">
          <a:extLst>
            <a:ext uri="{FF2B5EF4-FFF2-40B4-BE49-F238E27FC236}">
              <a16:creationId xmlns:a16="http://schemas.microsoft.com/office/drawing/2014/main" id="{00000000-0008-0000-0000-000003000000}"/>
            </a:ext>
          </a:extLst>
        </xdr:cNvPr>
        <xdr:cNvSpPr txBox="1"/>
      </xdr:nvSpPr>
      <xdr:spPr>
        <a:xfrm>
          <a:off x="9404985" y="3505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twoCellAnchor>
    <xdr:from>
      <xdr:col>4</xdr:col>
      <xdr:colOff>1266265</xdr:colOff>
      <xdr:row>26</xdr:row>
      <xdr:rowOff>100853</xdr:rowOff>
    </xdr:from>
    <xdr:to>
      <xdr:col>5</xdr:col>
      <xdr:colOff>11906</xdr:colOff>
      <xdr:row>26</xdr:row>
      <xdr:rowOff>101204</xdr:rowOff>
    </xdr:to>
    <xdr:cxnSp macro="">
      <xdr:nvCxnSpPr>
        <xdr:cNvPr id="4" name="Straight Arrow Connector 3">
          <a:extLst>
            <a:ext uri="{FF2B5EF4-FFF2-40B4-BE49-F238E27FC236}">
              <a16:creationId xmlns:a16="http://schemas.microsoft.com/office/drawing/2014/main" id="{00000000-0008-0000-0000-000004000000}"/>
            </a:ext>
          </a:extLst>
        </xdr:cNvPr>
        <xdr:cNvCxnSpPr/>
      </xdr:nvCxnSpPr>
      <xdr:spPr>
        <a:xfrm>
          <a:off x="5906845" y="6288293"/>
          <a:ext cx="10561" cy="351"/>
        </a:xfrm>
        <a:prstGeom prst="straightConnector1">
          <a:avLst/>
        </a:prstGeom>
        <a:ln>
          <a:solidFill>
            <a:schemeClr val="tx1"/>
          </a:solidFill>
          <a:headEnd type="none"/>
          <a:tailEnd type="arrow" w="sm" len="me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2156460</xdr:colOff>
      <xdr:row>0</xdr:row>
      <xdr:rowOff>76200</xdr:rowOff>
    </xdr:from>
    <xdr:to>
      <xdr:col>5</xdr:col>
      <xdr:colOff>1074420</xdr:colOff>
      <xdr:row>1</xdr:row>
      <xdr:rowOff>662940</xdr:rowOff>
    </xdr:to>
    <xdr:sp macro="" textlink="">
      <xdr:nvSpPr>
        <xdr:cNvPr id="5" name="TextBox 4">
          <a:extLst>
            <a:ext uri="{FF2B5EF4-FFF2-40B4-BE49-F238E27FC236}">
              <a16:creationId xmlns:a16="http://schemas.microsoft.com/office/drawing/2014/main" id="{00000000-0008-0000-0000-000005000000}"/>
            </a:ext>
          </a:extLst>
        </xdr:cNvPr>
        <xdr:cNvSpPr txBox="1"/>
      </xdr:nvSpPr>
      <xdr:spPr>
        <a:xfrm>
          <a:off x="4206240" y="76200"/>
          <a:ext cx="2773680" cy="769620"/>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US" sz="1000" b="1">
              <a:solidFill>
                <a:schemeClr val="tx1"/>
              </a:solidFill>
            </a:rPr>
            <a:t>Seattle-</a:t>
          </a:r>
          <a:r>
            <a:rPr lang="en-US" sz="1000" b="1" baseline="0">
              <a:solidFill>
                <a:schemeClr val="tx1"/>
              </a:solidFill>
            </a:rPr>
            <a:t> King County</a:t>
          </a:r>
        </a:p>
        <a:p>
          <a:pPr algn="ctr"/>
          <a:r>
            <a:rPr lang="en-US" sz="1600" b="1">
              <a:solidFill>
                <a:schemeClr val="tx1"/>
              </a:solidFill>
              <a:latin typeface="+mn-lt"/>
              <a:ea typeface="+mn-ea"/>
              <a:cs typeface="+mn-cs"/>
            </a:rPr>
            <a:t>Rapid Re-Housing Subsidy</a:t>
          </a:r>
          <a:br>
            <a:rPr lang="en-US" sz="1600" b="1">
              <a:solidFill>
                <a:schemeClr val="tx1"/>
              </a:solidFill>
              <a:latin typeface="+mn-lt"/>
              <a:ea typeface="+mn-ea"/>
              <a:cs typeface="+mn-cs"/>
            </a:rPr>
          </a:br>
          <a:r>
            <a:rPr lang="en-US" sz="1600" b="1">
              <a:solidFill>
                <a:schemeClr val="tx1"/>
              </a:solidFill>
              <a:latin typeface="+mn-lt"/>
              <a:ea typeface="+mn-ea"/>
              <a:cs typeface="+mn-cs"/>
            </a:rPr>
            <a:t>&amp; Re-Assessment Calculation</a:t>
          </a:r>
          <a:endParaRPr lang="en-US" sz="1600" b="1">
            <a:solidFill>
              <a:schemeClr val="tx1"/>
            </a:solidFill>
          </a:endParaRPr>
        </a:p>
      </xdr:txBody>
    </xdr:sp>
    <xdr:clientData/>
  </xdr:twoCellAnchor>
</xdr:wsDr>
</file>

<file path=xl/drawings/drawing2.xml><?xml version="1.0" encoding="utf-8"?>
<xdr:wsDr xmlns:xdr="http://schemas.openxmlformats.org/drawingml/2006/spreadsheetDrawing" xmlns:a="http://schemas.openxmlformats.org/drawingml/2006/main">
  <xdr:oneCellAnchor>
    <xdr:from>
      <xdr:col>13</xdr:col>
      <xdr:colOff>213360</xdr:colOff>
      <xdr:row>30</xdr:row>
      <xdr:rowOff>0</xdr:rowOff>
    </xdr:from>
    <xdr:ext cx="184731" cy="264560"/>
    <xdr:sp macro="" textlink="">
      <xdr:nvSpPr>
        <xdr:cNvPr id="2" name="TextBox 1">
          <a:extLst>
            <a:ext uri="{FF2B5EF4-FFF2-40B4-BE49-F238E27FC236}">
              <a16:creationId xmlns:a16="http://schemas.microsoft.com/office/drawing/2014/main" id="{00000000-0008-0000-0400-000002000000}"/>
            </a:ext>
          </a:extLst>
        </xdr:cNvPr>
        <xdr:cNvSpPr txBox="1"/>
      </xdr:nvSpPr>
      <xdr:spPr>
        <a:xfrm>
          <a:off x="12207240" y="518922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161925</xdr:colOff>
      <xdr:row>27</xdr:row>
      <xdr:rowOff>152400</xdr:rowOff>
    </xdr:from>
    <xdr:ext cx="184731" cy="264560"/>
    <xdr:sp macro="" textlink="">
      <xdr:nvSpPr>
        <xdr:cNvPr id="3" name="TextBox 2">
          <a:extLst>
            <a:ext uri="{FF2B5EF4-FFF2-40B4-BE49-F238E27FC236}">
              <a16:creationId xmlns:a16="http://schemas.microsoft.com/office/drawing/2014/main" id="{00000000-0008-0000-0400-000003000000}"/>
            </a:ext>
          </a:extLst>
        </xdr:cNvPr>
        <xdr:cNvSpPr txBox="1"/>
      </xdr:nvSpPr>
      <xdr:spPr>
        <a:xfrm>
          <a:off x="9656445" y="479298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twoCellAnchor>
    <xdr:from>
      <xdr:col>0</xdr:col>
      <xdr:colOff>38100</xdr:colOff>
      <xdr:row>6</xdr:row>
      <xdr:rowOff>28576</xdr:rowOff>
    </xdr:from>
    <xdr:to>
      <xdr:col>5</xdr:col>
      <xdr:colOff>1028700</xdr:colOff>
      <xdr:row>30</xdr:row>
      <xdr:rowOff>0</xdr:rowOff>
    </xdr:to>
    <xdr:sp macro="" textlink="">
      <xdr:nvSpPr>
        <xdr:cNvPr id="5" name="TextBox 4">
          <a:extLst>
            <a:ext uri="{FF2B5EF4-FFF2-40B4-BE49-F238E27FC236}">
              <a16:creationId xmlns:a16="http://schemas.microsoft.com/office/drawing/2014/main" id="{00000000-0008-0000-0400-000005000000}"/>
            </a:ext>
          </a:extLst>
        </xdr:cNvPr>
        <xdr:cNvSpPr txBox="1"/>
      </xdr:nvSpPr>
      <xdr:spPr>
        <a:xfrm>
          <a:off x="38100" y="661036"/>
          <a:ext cx="6812280" cy="4528184"/>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000" b="1" u="none" baseline="0"/>
            <a:t>What is counted as income?</a:t>
          </a:r>
        </a:p>
        <a:p>
          <a:r>
            <a:rPr lang="en-US" sz="1000" b="0" u="none" baseline="0"/>
            <a:t>Income includes the current (</a:t>
          </a:r>
          <a:r>
            <a:rPr lang="en-US" sz="1000" b="0" i="1" u="none" baseline="0"/>
            <a:t>not</a:t>
          </a:r>
          <a:r>
            <a:rPr lang="en-US" sz="1000" b="0" i="0" u="none" baseline="0"/>
            <a:t> projected) net (after taxes and garnishments)  </a:t>
          </a:r>
          <a:r>
            <a:rPr lang="en-US" sz="1000" b="0" i="0" u="sng" baseline="0"/>
            <a:t>annualized</a:t>
          </a:r>
          <a:r>
            <a:rPr lang="en-US" sz="1000" b="0" i="0" u="none" baseline="0"/>
            <a:t> income of all adult (18 years and older) household members and unearned income attributable to a minor.  </a:t>
          </a:r>
        </a:p>
        <a:p>
          <a:endParaRPr lang="en-US" sz="800" b="1" i="0" u="none" baseline="0"/>
        </a:p>
        <a:p>
          <a:r>
            <a:rPr lang="en-US" sz="1000" b="0" i="0" u="none" baseline="0"/>
            <a:t>The definition of income reflects a household's income at the time they are seeking assistance. Accordingly, documents and information collected to verify income should be recent.  Documentation dated within 30 days is acceptable.  However, for public assistance benefits (e.g. SSI, food stamps, etc), a benefits statement received any time with the twelve months prior to the time of application and reflecting current benefits received by a household is allowed.  The following types of inclusions must be counted when calculating current gross income:</a:t>
          </a:r>
        </a:p>
        <a:p>
          <a:endParaRPr lang="en-US" sz="800" b="0" i="0" u="none" baseline="0"/>
        </a:p>
        <a:p>
          <a:endParaRPr lang="en-US" sz="1000" b="1" i="0" u="none" baseline="0"/>
        </a:p>
        <a:p>
          <a:endParaRPr lang="en-US" sz="1000" b="1" i="0" u="none" baseline="0"/>
        </a:p>
        <a:p>
          <a:endParaRPr lang="en-US" sz="1000" b="1" i="0" u="none" baseline="0"/>
        </a:p>
        <a:p>
          <a:endParaRPr lang="en-US" sz="1000" b="1" i="0" u="none" baseline="0"/>
        </a:p>
        <a:p>
          <a:endParaRPr lang="en-US" sz="1000" b="1" i="0" u="none" baseline="0"/>
        </a:p>
        <a:p>
          <a:endParaRPr lang="en-US" sz="1000" b="1" i="0" u="none" baseline="0"/>
        </a:p>
        <a:p>
          <a:endParaRPr lang="en-US" sz="1000" b="1" i="0" u="none" baseline="0"/>
        </a:p>
        <a:p>
          <a:r>
            <a:rPr lang="en-US" sz="1000" b="1" i="0" u="none" baseline="0"/>
            <a:t>Annualized Wages and Periodic Payments</a:t>
          </a:r>
          <a:endParaRPr lang="en-US" sz="1000" b="0" i="0" u="none" baseline="0"/>
        </a:p>
        <a:p>
          <a:r>
            <a:rPr lang="en-US" sz="1000" b="0" i="0" u="none" baseline="0"/>
            <a:t>When calculating income based on hourly, weekly, or monthly payment information, add the net amount earned on each payment period that is documented and divide by the number of payment periods; this provides an average wage per payment period.  Annualize the income using the following methods:</a:t>
          </a:r>
        </a:p>
        <a:p>
          <a:endParaRPr lang="en-US" sz="1000" b="1"/>
        </a:p>
      </xdr:txBody>
    </xdr:sp>
    <xdr:clientData/>
  </xdr:twoCellAnchor>
  <xdr:twoCellAnchor editAs="oneCell">
    <xdr:from>
      <xdr:col>1</xdr:col>
      <xdr:colOff>767715</xdr:colOff>
      <xdr:row>23</xdr:row>
      <xdr:rowOff>171450</xdr:rowOff>
    </xdr:from>
    <xdr:to>
      <xdr:col>4</xdr:col>
      <xdr:colOff>105610</xdr:colOff>
      <xdr:row>28</xdr:row>
      <xdr:rowOff>180312</xdr:rowOff>
    </xdr:to>
    <xdr:pic>
      <xdr:nvPicPr>
        <xdr:cNvPr id="6" name="Picture 5">
          <a:extLst>
            <a:ext uri="{FF2B5EF4-FFF2-40B4-BE49-F238E27FC236}">
              <a16:creationId xmlns:a16="http://schemas.microsoft.com/office/drawing/2014/main" id="{00000000-0008-0000-0400-000006000000}"/>
            </a:ext>
          </a:extLst>
        </xdr:cNvPr>
        <xdr:cNvPicPr>
          <a:picLocks noChangeAspect="1"/>
        </xdr:cNvPicPr>
      </xdr:nvPicPr>
      <xdr:blipFill>
        <a:blip xmlns:r="http://schemas.openxmlformats.org/officeDocument/2006/relationships" r:embed="rId1"/>
        <a:stretch>
          <a:fillRect/>
        </a:stretch>
      </xdr:blipFill>
      <xdr:spPr>
        <a:xfrm>
          <a:off x="927735" y="4072890"/>
          <a:ext cx="4327634" cy="929521"/>
        </a:xfrm>
        <a:prstGeom prst="rect">
          <a:avLst/>
        </a:prstGeom>
      </xdr:spPr>
    </xdr:pic>
    <xdr:clientData/>
  </xdr:twoCellAnchor>
  <xdr:twoCellAnchor>
    <xdr:from>
      <xdr:col>2</xdr:col>
      <xdr:colOff>409575</xdr:colOff>
      <xdr:row>0</xdr:row>
      <xdr:rowOff>76200</xdr:rowOff>
    </xdr:from>
    <xdr:to>
      <xdr:col>4</xdr:col>
      <xdr:colOff>447675</xdr:colOff>
      <xdr:row>1</xdr:row>
      <xdr:rowOff>76200</xdr:rowOff>
    </xdr:to>
    <xdr:sp macro="" textlink="">
      <xdr:nvSpPr>
        <xdr:cNvPr id="7" name="TextBox 6">
          <a:extLst>
            <a:ext uri="{FF2B5EF4-FFF2-40B4-BE49-F238E27FC236}">
              <a16:creationId xmlns:a16="http://schemas.microsoft.com/office/drawing/2014/main" id="{00000000-0008-0000-0400-000007000000}"/>
            </a:ext>
          </a:extLst>
        </xdr:cNvPr>
        <xdr:cNvSpPr txBox="1"/>
      </xdr:nvSpPr>
      <xdr:spPr>
        <a:xfrm>
          <a:off x="2459355" y="76200"/>
          <a:ext cx="3139440" cy="182880"/>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endParaRPr lang="en-US" sz="1600" b="1">
            <a:solidFill>
              <a:schemeClr val="tx1"/>
            </a:solidFill>
          </a:endParaRPr>
        </a:p>
      </xdr:txBody>
    </xdr:sp>
    <xdr:clientData/>
  </xdr:twoCellAnchor>
  <xdr:twoCellAnchor editAs="oneCell">
    <xdr:from>
      <xdr:col>1</xdr:col>
      <xdr:colOff>723900</xdr:colOff>
      <xdr:row>13</xdr:row>
      <xdr:rowOff>144780</xdr:rowOff>
    </xdr:from>
    <xdr:to>
      <xdr:col>4</xdr:col>
      <xdr:colOff>544787</xdr:colOff>
      <xdr:row>19</xdr:row>
      <xdr:rowOff>96339</xdr:rowOff>
    </xdr:to>
    <xdr:pic>
      <xdr:nvPicPr>
        <xdr:cNvPr id="8" name="Picture 7">
          <a:extLst>
            <a:ext uri="{FF2B5EF4-FFF2-40B4-BE49-F238E27FC236}">
              <a16:creationId xmlns:a16="http://schemas.microsoft.com/office/drawing/2014/main" id="{00000000-0008-0000-0400-000008000000}"/>
            </a:ext>
          </a:extLst>
        </xdr:cNvPr>
        <xdr:cNvPicPr>
          <a:picLocks noChangeAspect="1"/>
        </xdr:cNvPicPr>
      </xdr:nvPicPr>
      <xdr:blipFill>
        <a:blip xmlns:r="http://schemas.openxmlformats.org/officeDocument/2006/relationships" r:embed="rId2"/>
        <a:stretch>
          <a:fillRect/>
        </a:stretch>
      </xdr:blipFill>
      <xdr:spPr>
        <a:xfrm>
          <a:off x="883920" y="2110740"/>
          <a:ext cx="4813348" cy="1089660"/>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oneCellAnchor>
    <xdr:from>
      <xdr:col>13</xdr:col>
      <xdr:colOff>213360</xdr:colOff>
      <xdr:row>13</xdr:row>
      <xdr:rowOff>0</xdr:rowOff>
    </xdr:from>
    <xdr:ext cx="184731" cy="264560"/>
    <xdr:sp macro="" textlink="">
      <xdr:nvSpPr>
        <xdr:cNvPr id="2" name="TextBox 1">
          <a:extLst>
            <a:ext uri="{FF2B5EF4-FFF2-40B4-BE49-F238E27FC236}">
              <a16:creationId xmlns:a16="http://schemas.microsoft.com/office/drawing/2014/main" id="{2EC86121-9088-4A34-9815-6A459BD03893}"/>
            </a:ext>
          </a:extLst>
        </xdr:cNvPr>
        <xdr:cNvSpPr txBox="1"/>
      </xdr:nvSpPr>
      <xdr:spPr>
        <a:xfrm>
          <a:off x="12326439" y="337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161925</xdr:colOff>
      <xdr:row>13</xdr:row>
      <xdr:rowOff>0</xdr:rowOff>
    </xdr:from>
    <xdr:ext cx="184731" cy="264560"/>
    <xdr:sp macro="" textlink="">
      <xdr:nvSpPr>
        <xdr:cNvPr id="3" name="TextBox 2">
          <a:extLst>
            <a:ext uri="{FF2B5EF4-FFF2-40B4-BE49-F238E27FC236}">
              <a16:creationId xmlns:a16="http://schemas.microsoft.com/office/drawing/2014/main" id="{7E720FBF-756F-4D95-B069-3FC557B15F59}"/>
            </a:ext>
          </a:extLst>
        </xdr:cNvPr>
        <xdr:cNvSpPr txBox="1"/>
      </xdr:nvSpPr>
      <xdr:spPr>
        <a:xfrm>
          <a:off x="9685564" y="337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twoCellAnchor>
    <xdr:from>
      <xdr:col>4</xdr:col>
      <xdr:colOff>1266265</xdr:colOff>
      <xdr:row>26</xdr:row>
      <xdr:rowOff>100853</xdr:rowOff>
    </xdr:from>
    <xdr:to>
      <xdr:col>5</xdr:col>
      <xdr:colOff>11906</xdr:colOff>
      <xdr:row>26</xdr:row>
      <xdr:rowOff>101204</xdr:rowOff>
    </xdr:to>
    <xdr:cxnSp macro="">
      <xdr:nvCxnSpPr>
        <xdr:cNvPr id="4" name="Straight Arrow Connector 3">
          <a:extLst>
            <a:ext uri="{FF2B5EF4-FFF2-40B4-BE49-F238E27FC236}">
              <a16:creationId xmlns:a16="http://schemas.microsoft.com/office/drawing/2014/main" id="{B5206B43-3B29-4503-8E07-DC63FBD6CBCC}"/>
            </a:ext>
          </a:extLst>
        </xdr:cNvPr>
        <xdr:cNvCxnSpPr/>
      </xdr:nvCxnSpPr>
      <xdr:spPr>
        <a:xfrm>
          <a:off x="6094079" y="6150589"/>
          <a:ext cx="12466" cy="351"/>
        </a:xfrm>
        <a:prstGeom prst="straightConnector1">
          <a:avLst/>
        </a:prstGeom>
        <a:ln>
          <a:solidFill>
            <a:schemeClr val="tx1"/>
          </a:solidFill>
          <a:headEnd type="none"/>
          <a:tailEnd type="arrow" w="sm" len="me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2156460</xdr:colOff>
      <xdr:row>0</xdr:row>
      <xdr:rowOff>76200</xdr:rowOff>
    </xdr:from>
    <xdr:to>
      <xdr:col>5</xdr:col>
      <xdr:colOff>1074420</xdr:colOff>
      <xdr:row>1</xdr:row>
      <xdr:rowOff>662940</xdr:rowOff>
    </xdr:to>
    <xdr:sp macro="" textlink="">
      <xdr:nvSpPr>
        <xdr:cNvPr id="5" name="TextBox 4">
          <a:extLst>
            <a:ext uri="{FF2B5EF4-FFF2-40B4-BE49-F238E27FC236}">
              <a16:creationId xmlns:a16="http://schemas.microsoft.com/office/drawing/2014/main" id="{A48CB649-FD10-4045-A52B-80AC50D5BFD4}"/>
            </a:ext>
          </a:extLst>
        </xdr:cNvPr>
        <xdr:cNvSpPr txBox="1"/>
      </xdr:nvSpPr>
      <xdr:spPr>
        <a:xfrm>
          <a:off x="4268289" y="76200"/>
          <a:ext cx="2906213" cy="770436"/>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US" sz="1000" b="1">
              <a:solidFill>
                <a:schemeClr val="tx1"/>
              </a:solidFill>
            </a:rPr>
            <a:t>Seattle-</a:t>
          </a:r>
          <a:r>
            <a:rPr lang="en-US" sz="1000" b="1" baseline="0">
              <a:solidFill>
                <a:schemeClr val="tx1"/>
              </a:solidFill>
            </a:rPr>
            <a:t> King County</a:t>
          </a:r>
        </a:p>
        <a:p>
          <a:pPr algn="ctr"/>
          <a:r>
            <a:rPr lang="en-US" sz="1600" b="1">
              <a:solidFill>
                <a:schemeClr val="tx1"/>
              </a:solidFill>
              <a:latin typeface="+mn-lt"/>
              <a:ea typeface="+mn-ea"/>
              <a:cs typeface="+mn-cs"/>
            </a:rPr>
            <a:t>Rapid Re-Housing Subsidy</a:t>
          </a:r>
          <a:br>
            <a:rPr lang="en-US" sz="1600" b="1">
              <a:solidFill>
                <a:schemeClr val="tx1"/>
              </a:solidFill>
              <a:latin typeface="+mn-lt"/>
              <a:ea typeface="+mn-ea"/>
              <a:cs typeface="+mn-cs"/>
            </a:rPr>
          </a:br>
          <a:r>
            <a:rPr lang="en-US" sz="1600" b="1">
              <a:solidFill>
                <a:schemeClr val="tx1"/>
              </a:solidFill>
              <a:latin typeface="+mn-lt"/>
              <a:ea typeface="+mn-ea"/>
              <a:cs typeface="+mn-cs"/>
            </a:rPr>
            <a:t>&amp; Re-Assessment Calculation</a:t>
          </a:r>
          <a:endParaRPr lang="en-US" sz="1600" b="1">
            <a:solidFill>
              <a:schemeClr val="tx1"/>
            </a:solidFill>
          </a:endParaRPr>
        </a:p>
      </xdr:txBody>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1.bin"/><Relationship Id="rId1" Type="http://schemas.openxmlformats.org/officeDocument/2006/relationships/hyperlink" Target="https://www.huduser.gov/portal/datasets/il.html" TargetMode="External"/></Relationships>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2.bin"/><Relationship Id="rId2" Type="http://schemas.openxmlformats.org/officeDocument/2006/relationships/hyperlink" Target="https://www.huduser.gov/portal/datasets/fmr/fmrs/FY2023_code/2023summary.odn" TargetMode="External"/><Relationship Id="rId1" Type="http://schemas.openxmlformats.org/officeDocument/2006/relationships/hyperlink" Target="https://www.huduser.gov/portal/datasets/fmr.html" TargetMode="Externa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A40"/>
  <sheetViews>
    <sheetView showGridLines="0" tabSelected="1" zoomScaleNormal="100" workbookViewId="0">
      <selection activeCell="B22" sqref="B22"/>
    </sheetView>
  </sheetViews>
  <sheetFormatPr defaultColWidth="9.1796875" defaultRowHeight="14.5" x14ac:dyDescent="0.35"/>
  <cols>
    <col min="1" max="1" width="2.26953125" style="1" customWidth="1"/>
    <col min="2" max="2" width="27.54296875" style="1" customWidth="1"/>
    <col min="3" max="3" width="34.26953125" style="1" customWidth="1"/>
    <col min="4" max="4" width="12.26953125" style="1" customWidth="1"/>
    <col min="5" max="5" width="9.7265625" style="1" customWidth="1"/>
    <col min="6" max="6" width="16.7265625" style="1" customWidth="1"/>
    <col min="7" max="7" width="3.36328125" style="1" customWidth="1"/>
    <col min="8" max="8" width="19.26953125" style="1" customWidth="1"/>
    <col min="9" max="25" width="9.1796875" style="1"/>
    <col min="26" max="27" width="9.1796875" style="1" hidden="1" customWidth="1"/>
    <col min="28" max="16384" width="9.1796875" style="1"/>
  </cols>
  <sheetData>
    <row r="1" spans="1:27" x14ac:dyDescent="0.35">
      <c r="A1" s="28"/>
      <c r="B1" s="31" t="s">
        <v>200</v>
      </c>
      <c r="C1" s="28"/>
      <c r="D1" s="28"/>
      <c r="E1" s="28"/>
      <c r="F1" s="28"/>
      <c r="Z1" s="1" t="s">
        <v>51</v>
      </c>
      <c r="AA1" s="1" t="s">
        <v>62</v>
      </c>
    </row>
    <row r="2" spans="1:27" ht="66" customHeight="1" x14ac:dyDescent="0.35">
      <c r="A2" s="28"/>
      <c r="B2" s="185" t="s">
        <v>165</v>
      </c>
      <c r="C2" s="186"/>
      <c r="D2" s="28"/>
      <c r="E2" s="28"/>
      <c r="F2" s="28"/>
      <c r="H2" s="187" t="s">
        <v>173</v>
      </c>
      <c r="I2" s="188"/>
      <c r="J2" s="188"/>
      <c r="K2" s="188"/>
      <c r="L2" s="188"/>
      <c r="M2" s="188"/>
      <c r="N2" s="188"/>
      <c r="Z2" s="1" t="s">
        <v>52</v>
      </c>
      <c r="AA2" s="1" t="s">
        <v>133</v>
      </c>
    </row>
    <row r="3" spans="1:27" s="12" customFormat="1" ht="21" customHeight="1" x14ac:dyDescent="0.35">
      <c r="A3" s="28"/>
      <c r="B3" s="44" t="s">
        <v>21</v>
      </c>
      <c r="C3" s="45"/>
      <c r="D3" s="189"/>
      <c r="E3" s="190"/>
      <c r="F3" s="190"/>
      <c r="G3" s="11"/>
      <c r="J3" s="50" t="s">
        <v>28</v>
      </c>
      <c r="K3" s="11"/>
      <c r="AA3" s="12" t="s">
        <v>153</v>
      </c>
    </row>
    <row r="4" spans="1:27" s="12" customFormat="1" ht="15" customHeight="1" x14ac:dyDescent="0.35">
      <c r="A4" s="28"/>
      <c r="B4" s="29" t="s">
        <v>7</v>
      </c>
      <c r="C4" s="112"/>
      <c r="D4" s="189"/>
      <c r="E4" s="190"/>
      <c r="F4" s="190"/>
      <c r="G4" s="11"/>
      <c r="H4" s="11"/>
      <c r="J4" s="53" t="s">
        <v>29</v>
      </c>
      <c r="K4" s="53" t="s">
        <v>30</v>
      </c>
      <c r="L4" s="53" t="s">
        <v>31</v>
      </c>
      <c r="M4" s="53" t="s">
        <v>32</v>
      </c>
      <c r="N4" s="53" t="s">
        <v>33</v>
      </c>
      <c r="O4" s="53" t="s">
        <v>34</v>
      </c>
      <c r="P4" s="53" t="s">
        <v>35</v>
      </c>
      <c r="AA4" s="12" t="s">
        <v>163</v>
      </c>
    </row>
    <row r="5" spans="1:27" s="12" customFormat="1" ht="15" customHeight="1" x14ac:dyDescent="0.35">
      <c r="A5" s="28"/>
      <c r="B5" s="29" t="s">
        <v>8</v>
      </c>
      <c r="C5" s="113"/>
      <c r="D5" s="30"/>
      <c r="E5" s="111"/>
      <c r="F5" s="28"/>
      <c r="G5" s="11"/>
      <c r="H5" s="56" t="s">
        <v>43</v>
      </c>
      <c r="I5" s="57"/>
      <c r="J5" s="54"/>
      <c r="K5" s="54"/>
      <c r="L5" s="54"/>
      <c r="M5" s="54"/>
      <c r="N5" s="54"/>
      <c r="O5" s="54"/>
      <c r="P5" s="54"/>
    </row>
    <row r="6" spans="1:27" s="12" customFormat="1" ht="15" customHeight="1" thickBot="1" x14ac:dyDescent="0.4">
      <c r="A6" s="28"/>
      <c r="B6" s="29" t="s">
        <v>9</v>
      </c>
      <c r="C6" s="113"/>
      <c r="D6" s="38"/>
      <c r="E6" s="111" t="s">
        <v>132</v>
      </c>
      <c r="F6" s="153">
        <f>(C6-C5)/30</f>
        <v>0</v>
      </c>
      <c r="G6" s="11"/>
      <c r="H6" s="58" t="s">
        <v>44</v>
      </c>
      <c r="I6" s="59"/>
      <c r="J6" s="55">
        <v>125</v>
      </c>
      <c r="K6" s="55">
        <v>125</v>
      </c>
      <c r="L6" s="55">
        <v>175</v>
      </c>
      <c r="M6" s="55">
        <v>270</v>
      </c>
      <c r="N6" s="55">
        <v>355</v>
      </c>
      <c r="O6" s="55">
        <v>365</v>
      </c>
      <c r="P6" s="55">
        <v>375</v>
      </c>
    </row>
    <row r="7" spans="1:27" s="12" customFormat="1" ht="15" customHeight="1" thickBot="1" x14ac:dyDescent="0.4">
      <c r="A7" s="28"/>
      <c r="B7" s="29" t="s">
        <v>10</v>
      </c>
      <c r="C7" s="149"/>
      <c r="D7" s="160" t="s">
        <v>164</v>
      </c>
      <c r="E7" s="158"/>
      <c r="F7" s="159"/>
      <c r="G7" s="11"/>
      <c r="H7" s="56" t="s">
        <v>45</v>
      </c>
      <c r="I7" s="60"/>
      <c r="J7" s="54"/>
      <c r="K7" s="54"/>
      <c r="L7" s="54"/>
      <c r="M7" s="54"/>
      <c r="N7" s="54"/>
      <c r="O7" s="54"/>
      <c r="P7" s="54"/>
    </row>
    <row r="8" spans="1:27" s="12" customFormat="1" ht="15" customHeight="1" x14ac:dyDescent="0.35">
      <c r="A8" s="28"/>
      <c r="B8" s="29" t="s">
        <v>15</v>
      </c>
      <c r="C8" s="150"/>
      <c r="D8" s="154"/>
      <c r="E8" s="111" t="s">
        <v>157</v>
      </c>
      <c r="F8" s="157"/>
      <c r="G8" s="11"/>
      <c r="H8" s="61" t="s">
        <v>46</v>
      </c>
      <c r="I8" s="59"/>
      <c r="J8" s="55">
        <v>40</v>
      </c>
      <c r="K8" s="55">
        <v>40</v>
      </c>
      <c r="L8" s="55">
        <v>65</v>
      </c>
      <c r="M8" s="55">
        <v>105</v>
      </c>
      <c r="N8" s="55">
        <v>170</v>
      </c>
      <c r="O8" s="55">
        <v>180</v>
      </c>
      <c r="P8" s="55">
        <v>190</v>
      </c>
    </row>
    <row r="9" spans="1:27" s="12" customFormat="1" ht="15" customHeight="1" x14ac:dyDescent="0.35">
      <c r="A9" s="28"/>
      <c r="B9" s="29" t="s">
        <v>16</v>
      </c>
      <c r="C9" s="151"/>
      <c r="D9" s="154"/>
      <c r="E9" s="111" t="s">
        <v>162</v>
      </c>
      <c r="F9" s="156"/>
      <c r="G9" s="11"/>
      <c r="H9" s="62" t="s">
        <v>47</v>
      </c>
      <c r="I9" s="60"/>
      <c r="J9" s="54"/>
      <c r="K9" s="54"/>
      <c r="L9" s="54"/>
      <c r="M9" s="54"/>
      <c r="N9" s="54"/>
      <c r="O9" s="54"/>
      <c r="P9" s="54"/>
    </row>
    <row r="10" spans="1:27" s="12" customFormat="1" ht="15" customHeight="1" x14ac:dyDescent="0.35">
      <c r="A10" s="28"/>
      <c r="B10" s="29" t="s">
        <v>18</v>
      </c>
      <c r="C10" s="150"/>
      <c r="D10" s="154"/>
      <c r="E10" s="111" t="s">
        <v>161</v>
      </c>
      <c r="F10" s="155"/>
      <c r="G10" s="11"/>
      <c r="H10" s="61" t="s">
        <v>50</v>
      </c>
      <c r="I10" s="59"/>
      <c r="J10" s="55">
        <v>15</v>
      </c>
      <c r="K10" s="55">
        <v>15</v>
      </c>
      <c r="L10" s="55">
        <v>20</v>
      </c>
      <c r="M10" s="55">
        <v>40</v>
      </c>
      <c r="N10" s="55">
        <v>75</v>
      </c>
      <c r="O10" s="55">
        <v>85</v>
      </c>
      <c r="P10" s="55">
        <v>95</v>
      </c>
    </row>
    <row r="11" spans="1:27" s="12" customFormat="1" ht="15" customHeight="1" x14ac:dyDescent="0.35">
      <c r="A11" s="28"/>
      <c r="B11" s="29" t="s">
        <v>17</v>
      </c>
      <c r="C11" s="152">
        <f>C8+C10</f>
        <v>0</v>
      </c>
      <c r="D11" s="154"/>
      <c r="E11" s="111" t="s">
        <v>158</v>
      </c>
      <c r="F11" s="156"/>
      <c r="G11" s="11"/>
      <c r="H11" s="62" t="s">
        <v>48</v>
      </c>
      <c r="I11" s="63"/>
      <c r="J11" s="54"/>
      <c r="K11" s="54"/>
      <c r="L11" s="54"/>
      <c r="M11" s="54"/>
      <c r="N11" s="54"/>
      <c r="O11" s="54"/>
      <c r="P11" s="54"/>
    </row>
    <row r="12" spans="1:27" s="12" customFormat="1" ht="29.5" customHeight="1" x14ac:dyDescent="0.35">
      <c r="A12" s="28"/>
      <c r="B12" s="43" t="s">
        <v>160</v>
      </c>
      <c r="C12" s="152">
        <f>C11/0.6</f>
        <v>0</v>
      </c>
      <c r="D12" s="154"/>
      <c r="E12" s="111" t="s">
        <v>155</v>
      </c>
      <c r="F12" s="163"/>
      <c r="G12" s="11"/>
      <c r="H12" s="64" t="s">
        <v>49</v>
      </c>
      <c r="I12" s="52"/>
      <c r="J12" s="65">
        <v>0</v>
      </c>
      <c r="K12" s="65">
        <v>0</v>
      </c>
      <c r="L12" s="65">
        <v>0</v>
      </c>
      <c r="M12" s="65">
        <v>0</v>
      </c>
      <c r="N12" s="65">
        <v>0</v>
      </c>
      <c r="O12" s="65">
        <v>0</v>
      </c>
      <c r="P12" s="65">
        <v>0</v>
      </c>
    </row>
    <row r="13" spans="1:27" s="12" customFormat="1" ht="15" customHeight="1" x14ac:dyDescent="0.35">
      <c r="A13" s="28"/>
      <c r="B13" s="162"/>
      <c r="C13" s="164"/>
      <c r="D13" s="189"/>
      <c r="E13" s="190"/>
      <c r="F13" s="190"/>
      <c r="G13" s="11"/>
      <c r="H13" s="15" t="s">
        <v>198</v>
      </c>
      <c r="I13"/>
      <c r="J13"/>
      <c r="K13"/>
      <c r="L13"/>
      <c r="M13"/>
      <c r="N13"/>
      <c r="O13"/>
      <c r="P13"/>
    </row>
    <row r="14" spans="1:27" ht="43.5" x14ac:dyDescent="0.35">
      <c r="A14" s="4"/>
      <c r="B14" s="51" t="s">
        <v>1</v>
      </c>
      <c r="C14" s="51" t="s">
        <v>0</v>
      </c>
      <c r="D14" s="51" t="s">
        <v>167</v>
      </c>
      <c r="E14" s="51" t="s">
        <v>37</v>
      </c>
      <c r="F14" s="51" t="s">
        <v>2</v>
      </c>
      <c r="H14" s="16" t="s">
        <v>5</v>
      </c>
      <c r="I14" s="16">
        <v>1</v>
      </c>
      <c r="J14" s="16">
        <v>2</v>
      </c>
      <c r="K14" s="16">
        <v>3</v>
      </c>
      <c r="L14" s="16">
        <v>4</v>
      </c>
      <c r="M14" s="16">
        <v>5</v>
      </c>
      <c r="N14" s="16">
        <v>6</v>
      </c>
      <c r="O14" s="16">
        <v>7</v>
      </c>
      <c r="P14" s="16">
        <v>8</v>
      </c>
    </row>
    <row r="15" spans="1:27" x14ac:dyDescent="0.35">
      <c r="A15" s="5"/>
      <c r="B15" s="6" t="s">
        <v>36</v>
      </c>
      <c r="C15" s="6" t="s">
        <v>3</v>
      </c>
      <c r="D15" s="145">
        <v>339</v>
      </c>
      <c r="E15" s="143">
        <v>12</v>
      </c>
      <c r="F15" s="7">
        <f>D15*E15</f>
        <v>4068</v>
      </c>
      <c r="H15" s="17" t="s">
        <v>201</v>
      </c>
      <c r="I15" s="18">
        <v>47950</v>
      </c>
      <c r="J15" s="18">
        <v>54800</v>
      </c>
      <c r="K15" s="18">
        <v>61650</v>
      </c>
      <c r="L15" s="18">
        <v>68500</v>
      </c>
      <c r="M15" s="18">
        <v>74000</v>
      </c>
      <c r="N15" s="18">
        <v>79500</v>
      </c>
      <c r="O15" s="18">
        <v>84950</v>
      </c>
      <c r="P15" s="18">
        <v>90450</v>
      </c>
    </row>
    <row r="16" spans="1:27" x14ac:dyDescent="0.35">
      <c r="A16" s="5">
        <v>1</v>
      </c>
      <c r="B16" s="10"/>
      <c r="C16" s="10"/>
      <c r="D16" s="146"/>
      <c r="E16" s="144"/>
      <c r="F16" s="32">
        <f t="shared" ref="F16:F23" si="0">D16*E16</f>
        <v>0</v>
      </c>
    </row>
    <row r="17" spans="1:14" x14ac:dyDescent="0.35">
      <c r="A17" s="5">
        <v>2</v>
      </c>
      <c r="B17" s="10"/>
      <c r="C17" s="10"/>
      <c r="D17" s="146"/>
      <c r="E17" s="144"/>
      <c r="F17" s="32">
        <f t="shared" si="0"/>
        <v>0</v>
      </c>
      <c r="H17" s="66" t="s">
        <v>154</v>
      </c>
    </row>
    <row r="18" spans="1:14" x14ac:dyDescent="0.35">
      <c r="A18" s="5">
        <v>3</v>
      </c>
      <c r="B18" s="10"/>
      <c r="C18" s="10"/>
      <c r="D18" s="146"/>
      <c r="E18" s="144"/>
      <c r="F18" s="32">
        <f t="shared" si="0"/>
        <v>0</v>
      </c>
      <c r="H18" s="1" t="s">
        <v>38</v>
      </c>
    </row>
    <row r="19" spans="1:14" x14ac:dyDescent="0.35">
      <c r="A19" s="5">
        <v>4</v>
      </c>
      <c r="B19" s="10"/>
      <c r="C19" s="10"/>
      <c r="D19" s="146"/>
      <c r="E19" s="144"/>
      <c r="F19" s="32">
        <f t="shared" si="0"/>
        <v>0</v>
      </c>
      <c r="H19" s="9" t="s">
        <v>39</v>
      </c>
    </row>
    <row r="20" spans="1:14" x14ac:dyDescent="0.35">
      <c r="A20" s="5">
        <v>5</v>
      </c>
      <c r="B20" s="10"/>
      <c r="C20" s="10"/>
      <c r="D20" s="146"/>
      <c r="E20" s="144"/>
      <c r="F20" s="32">
        <f t="shared" si="0"/>
        <v>0</v>
      </c>
      <c r="H20" s="9" t="s">
        <v>40</v>
      </c>
    </row>
    <row r="21" spans="1:14" ht="15" customHeight="1" x14ac:dyDescent="0.35">
      <c r="A21" s="5">
        <v>6</v>
      </c>
      <c r="B21" s="10"/>
      <c r="C21" s="10"/>
      <c r="D21" s="146"/>
      <c r="E21" s="144"/>
      <c r="F21" s="32">
        <f t="shared" si="0"/>
        <v>0</v>
      </c>
      <c r="H21" s="9" t="s">
        <v>41</v>
      </c>
    </row>
    <row r="22" spans="1:14" ht="15" customHeight="1" x14ac:dyDescent="0.35">
      <c r="A22" s="5">
        <v>7</v>
      </c>
      <c r="B22" s="10"/>
      <c r="C22" s="10"/>
      <c r="D22" s="146"/>
      <c r="E22" s="144"/>
      <c r="F22" s="32">
        <f t="shared" si="0"/>
        <v>0</v>
      </c>
    </row>
    <row r="23" spans="1:14" ht="15" customHeight="1" x14ac:dyDescent="0.35">
      <c r="A23" s="8">
        <v>8</v>
      </c>
      <c r="B23" s="10"/>
      <c r="C23" s="10"/>
      <c r="D23" s="146"/>
      <c r="E23" s="144"/>
      <c r="F23" s="32">
        <f t="shared" si="0"/>
        <v>0</v>
      </c>
      <c r="H23" s="1" t="s">
        <v>170</v>
      </c>
    </row>
    <row r="24" spans="1:14" ht="18.75" customHeight="1" x14ac:dyDescent="0.35">
      <c r="A24" s="20"/>
      <c r="B24" s="21"/>
      <c r="C24" s="21"/>
      <c r="D24" s="22" t="s">
        <v>168</v>
      </c>
      <c r="E24" s="23"/>
      <c r="F24" s="32">
        <f>SUM(F16:F23)</f>
        <v>0</v>
      </c>
      <c r="H24" s="27" t="s">
        <v>171</v>
      </c>
    </row>
    <row r="25" spans="1:14" ht="9" customHeight="1" x14ac:dyDescent="0.35">
      <c r="A25" s="20"/>
      <c r="B25" s="24"/>
      <c r="C25" s="24"/>
      <c r="D25" s="25"/>
      <c r="E25" s="25"/>
      <c r="F25" s="33"/>
    </row>
    <row r="26" spans="1:14" ht="9" customHeight="1" thickBot="1" x14ac:dyDescent="0.4">
      <c r="A26" s="20"/>
      <c r="B26" s="39"/>
      <c r="C26" s="39"/>
      <c r="D26" s="25"/>
      <c r="E26" s="25"/>
      <c r="F26" s="33"/>
    </row>
    <row r="27" spans="1:14" ht="27.65" customHeight="1" thickBot="1" x14ac:dyDescent="0.4">
      <c r="A27" s="20"/>
      <c r="B27" s="114" t="s">
        <v>42</v>
      </c>
      <c r="C27" s="115"/>
      <c r="D27" s="35" t="s">
        <v>202</v>
      </c>
      <c r="E27" s="42"/>
      <c r="F27" s="37" t="str">
        <f>IF(C7=1,I15,IF(C7=2,J15,IF(C7=3,K15,IF(C7=4,L15,IF(C7=5,M15,IF(C7=6,N15,IF(C7=7,O15,IF(C7=8,P15,"Enter household size in C7 above"))))))))</f>
        <v>Enter household size in C7 above</v>
      </c>
      <c r="H27" s="183" t="s">
        <v>196</v>
      </c>
    </row>
    <row r="28" spans="1:14" ht="6.65" customHeight="1" x14ac:dyDescent="0.35">
      <c r="A28" s="20"/>
      <c r="B28" s="4"/>
      <c r="C28" s="4"/>
      <c r="D28" s="26"/>
      <c r="E28" s="4"/>
      <c r="F28" s="34"/>
    </row>
    <row r="29" spans="1:14" ht="16.25" customHeight="1" x14ac:dyDescent="0.45">
      <c r="A29" s="20"/>
      <c r="B29" s="40" t="s">
        <v>22</v>
      </c>
      <c r="C29" s="4"/>
      <c r="D29" s="26"/>
      <c r="E29" s="4" t="s">
        <v>4</v>
      </c>
      <c r="F29" s="34"/>
      <c r="H29" s="184" t="s">
        <v>197</v>
      </c>
      <c r="I29" s="184"/>
      <c r="J29" s="184"/>
      <c r="K29" s="184"/>
      <c r="L29" s="184"/>
      <c r="M29" s="184"/>
      <c r="N29" s="184"/>
    </row>
    <row r="30" spans="1:14" x14ac:dyDescent="0.35">
      <c r="A30" s="5" t="s">
        <v>11</v>
      </c>
      <c r="B30" s="180" t="s">
        <v>189</v>
      </c>
      <c r="C30" s="48"/>
      <c r="D30" s="49"/>
      <c r="E30" s="47" t="s">
        <v>169</v>
      </c>
      <c r="F30" s="46">
        <f>F24/12</f>
        <v>0</v>
      </c>
    </row>
    <row r="31" spans="1:14" x14ac:dyDescent="0.35">
      <c r="A31" s="5" t="s">
        <v>12</v>
      </c>
      <c r="B31" s="179" t="s">
        <v>176</v>
      </c>
      <c r="C31" s="147"/>
      <c r="D31" s="148"/>
      <c r="E31" s="166" t="s">
        <v>27</v>
      </c>
      <c r="F31" s="46">
        <f>C11</f>
        <v>0</v>
      </c>
      <c r="G31" s="1" t="s">
        <v>4</v>
      </c>
      <c r="H31" s="1" t="s">
        <v>159</v>
      </c>
    </row>
    <row r="32" spans="1:14" ht="15.5" x14ac:dyDescent="0.35">
      <c r="A32" s="5"/>
      <c r="B32" s="179" t="str">
        <f>"Rent + utility subsidy:  $"&amp;IF(F32&lt;F$31,F$31-F32,0)</f>
        <v>Rent + utility subsidy:  $0</v>
      </c>
      <c r="C32" s="167" t="s">
        <v>185</v>
      </c>
      <c r="D32" s="174"/>
      <c r="E32" s="175" t="s">
        <v>184</v>
      </c>
      <c r="F32" s="176">
        <f>IF(F30*0.3&lt;=F31,F30*0.3,F31)</f>
        <v>0</v>
      </c>
      <c r="H32" s="1" t="s">
        <v>177</v>
      </c>
    </row>
    <row r="33" spans="1:8" ht="15.5" x14ac:dyDescent="0.35">
      <c r="A33" s="5" t="s">
        <v>13</v>
      </c>
      <c r="B33" s="179" t="str">
        <f t="shared" ref="B33:B35" si="1">"Rent + utility subsidy:  $"&amp;IF(F33&lt;F$31,F$31-F33,0)</f>
        <v>Rent + utility subsidy:  $0</v>
      </c>
      <c r="C33" s="167" t="s">
        <v>186</v>
      </c>
      <c r="D33" s="172"/>
      <c r="E33" s="173" t="s">
        <v>183</v>
      </c>
      <c r="F33" s="181">
        <f>IF(F30*0.4&lt;=F31,F30*0.4,F31)</f>
        <v>0</v>
      </c>
      <c r="H33" s="1" t="s">
        <v>178</v>
      </c>
    </row>
    <row r="34" spans="1:8" ht="15.5" x14ac:dyDescent="0.35">
      <c r="A34" s="5" t="s">
        <v>14</v>
      </c>
      <c r="B34" s="179" t="str">
        <f t="shared" si="1"/>
        <v>Rent + utility subsidy:  $0</v>
      </c>
      <c r="C34" s="167" t="s">
        <v>187</v>
      </c>
      <c r="D34" s="168"/>
      <c r="E34" s="169" t="s">
        <v>182</v>
      </c>
      <c r="F34" s="177">
        <f>IF(F30*0.5&lt;=F31,F30*0.5,F31)</f>
        <v>0</v>
      </c>
      <c r="H34" s="1" t="s">
        <v>179</v>
      </c>
    </row>
    <row r="35" spans="1:8" ht="15.5" x14ac:dyDescent="0.35">
      <c r="A35" s="5" t="s">
        <v>53</v>
      </c>
      <c r="B35" s="179" t="str">
        <f t="shared" si="1"/>
        <v>Rent + utility subsidy:  $0</v>
      </c>
      <c r="C35" s="167" t="s">
        <v>188</v>
      </c>
      <c r="D35" s="170"/>
      <c r="E35" s="171" t="s">
        <v>181</v>
      </c>
      <c r="F35" s="178">
        <f>IF(F30*0.6&lt;=F31,F30*0.6,F31)</f>
        <v>0</v>
      </c>
      <c r="H35" s="1" t="s">
        <v>180</v>
      </c>
    </row>
    <row r="36" spans="1:8" ht="8" customHeight="1" x14ac:dyDescent="0.35">
      <c r="A36" s="4"/>
      <c r="B36" s="4"/>
      <c r="C36" s="4"/>
      <c r="D36" s="4"/>
      <c r="E36" s="4"/>
      <c r="F36" s="4"/>
    </row>
    <row r="37" spans="1:8" x14ac:dyDescent="0.35">
      <c r="A37" s="9" t="s">
        <v>25</v>
      </c>
      <c r="B37" s="12"/>
      <c r="C37" s="12"/>
      <c r="D37" s="12"/>
      <c r="E37" s="12"/>
      <c r="F37" s="12"/>
    </row>
    <row r="38" spans="1:8" x14ac:dyDescent="0.35">
      <c r="A38" s="9" t="s">
        <v>26</v>
      </c>
    </row>
    <row r="39" spans="1:8" ht="27" customHeight="1" x14ac:dyDescent="0.35">
      <c r="A39" s="41"/>
      <c r="B39" s="41"/>
      <c r="C39" s="41"/>
      <c r="E39" s="41"/>
      <c r="F39" s="41"/>
    </row>
    <row r="40" spans="1:8" x14ac:dyDescent="0.35">
      <c r="A40" s="1" t="s">
        <v>23</v>
      </c>
      <c r="E40" s="1" t="s">
        <v>24</v>
      </c>
    </row>
  </sheetData>
  <sheetProtection sheet="1" selectLockedCells="1"/>
  <mergeCells count="5">
    <mergeCell ref="B2:C2"/>
    <mergeCell ref="H2:N2"/>
    <mergeCell ref="D3:F3"/>
    <mergeCell ref="D4:F4"/>
    <mergeCell ref="D13:F13"/>
  </mergeCells>
  <conditionalFormatting sqref="F24">
    <cfRule type="expression" dxfId="5" priority="5">
      <formula>"&gt;$F$28"</formula>
    </cfRule>
  </conditionalFormatting>
  <conditionalFormatting sqref="F9">
    <cfRule type="cellIs" dxfId="4" priority="2" operator="lessThan">
      <formula>C9</formula>
    </cfRule>
  </conditionalFormatting>
  <conditionalFormatting sqref="F12">
    <cfRule type="cellIs" dxfId="3" priority="1" operator="lessThan">
      <formula>C11</formula>
    </cfRule>
  </conditionalFormatting>
  <dataValidations count="8">
    <dataValidation type="list" allowBlank="1" showInputMessage="1" showErrorMessage="1" error="Yes or No?" promptTitle="Yes or No?" prompt="_x000a_" sqref="C9" xr:uid="{00000000-0002-0000-0000-000000000000}">
      <formula1>$Z$1:$Z$2</formula1>
    </dataValidation>
    <dataValidation allowBlank="1" showInputMessage="1" showErrorMessage="1" error="Value between 1 and 5" promptTitle="Zip Code Tier" prompt="Enter Value between 1 and 5 (use zip code chart)" sqref="F10" xr:uid="{00000000-0002-0000-0000-000001000000}"/>
    <dataValidation type="whole" allowBlank="1" showInputMessage="1" showErrorMessage="1" error="Value between 0 and 6" promptTitle="Unit Size" prompt="(between 0 and 6)" sqref="F7:F8" xr:uid="{00000000-0002-0000-0000-000002000000}">
      <formula1>0</formula1>
      <formula2>6</formula2>
    </dataValidation>
    <dataValidation type="whole" allowBlank="1" showInputMessage="1" showErrorMessage="1" error="Value between 1 and 5" promptTitle="Zip Code Tier" prompt="Enter value between 1 and 5 (use zip code chart)" sqref="F11" xr:uid="{00000000-0002-0000-0000-000003000000}">
      <formula1>1</formula1>
      <formula2>5</formula2>
    </dataValidation>
    <dataValidation allowBlank="1" showInputMessage="1" showErrorMessage="1" error="Must select from list" promptTitle="Rent Limit for this Unit" prompt="Max rent + utitlities for this unit size, fund source and tier (from rent limit tier chart)" sqref="F12" xr:uid="{00000000-0002-0000-0000-000004000000}"/>
    <dataValidation type="decimal" allowBlank="1" showInputMessage="1" showErrorMessage="1" promptTitle="Utility Allowance" prompt="Enter amount from chart to the right." sqref="C10" xr:uid="{00000000-0002-0000-0000-000005000000}">
      <formula1>0</formula1>
      <formula2>375</formula2>
    </dataValidation>
    <dataValidation allowBlank="1" showInputMessage="1" showErrorMessage="1" promptTitle="Pay Periods per Year" prompt="Weekly: 52_x000a_Every two weeks: 26_x000a_Twice a month: 24_x000a_Monthly: 12" sqref="E16:E23" xr:uid="{00000000-0002-0000-0000-000006000000}"/>
    <dataValidation type="list" allowBlank="1" showInputMessage="1" showErrorMessage="1" promptTitle="Fund Source" prompt="Enter fund source for subsidy payment (to determine rent standard)" sqref="F9" xr:uid="{00000000-0002-0000-0000-000007000000}">
      <formula1>$AA$1:$AA$4</formula1>
    </dataValidation>
  </dataValidations>
  <hyperlinks>
    <hyperlink ref="H27" r:id="rId1" xr:uid="{90E38623-F968-4FB0-A7D6-35DDA540D7FF}"/>
  </hyperlinks>
  <pageMargins left="0.25" right="0.25" top="0.5" bottom="0.5" header="0.3" footer="0.3"/>
  <pageSetup scale="99" orientation="portrait" r:id="rId2"/>
  <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Q18"/>
  <sheetViews>
    <sheetView workbookViewId="0">
      <selection activeCell="D26" sqref="D26"/>
    </sheetView>
  </sheetViews>
  <sheetFormatPr defaultRowHeight="14.5" x14ac:dyDescent="0.35"/>
  <cols>
    <col min="1" max="1" width="3" customWidth="1"/>
    <col min="12" max="12" width="3" customWidth="1"/>
  </cols>
  <sheetData>
    <row r="1" spans="1:17" ht="15" thickBot="1" x14ac:dyDescent="0.4">
      <c r="N1" t="s">
        <v>172</v>
      </c>
    </row>
    <row r="2" spans="1:17" ht="15" thickBot="1" x14ac:dyDescent="0.4">
      <c r="A2" s="67"/>
      <c r="B2" s="191" t="s">
        <v>199</v>
      </c>
      <c r="C2" s="192"/>
      <c r="D2" s="192"/>
      <c r="E2" s="192"/>
      <c r="F2" s="192"/>
      <c r="G2" s="192"/>
      <c r="H2" s="192"/>
      <c r="I2" s="192"/>
      <c r="J2" s="192"/>
      <c r="K2" s="193"/>
      <c r="L2" s="67"/>
    </row>
    <row r="3" spans="1:17" ht="15" thickBot="1" x14ac:dyDescent="0.4">
      <c r="A3" s="67"/>
      <c r="B3" s="69" t="s">
        <v>54</v>
      </c>
      <c r="C3" s="70" t="s">
        <v>149</v>
      </c>
      <c r="D3" s="70" t="s">
        <v>55</v>
      </c>
      <c r="E3" s="70" t="s">
        <v>29</v>
      </c>
      <c r="F3" s="70" t="s">
        <v>56</v>
      </c>
      <c r="G3" s="70" t="s">
        <v>57</v>
      </c>
      <c r="H3" s="70" t="s">
        <v>58</v>
      </c>
      <c r="I3" s="70" t="s">
        <v>59</v>
      </c>
      <c r="J3" s="70" t="s">
        <v>60</v>
      </c>
      <c r="K3" s="70" t="s">
        <v>61</v>
      </c>
      <c r="L3" s="67"/>
      <c r="P3" t="s">
        <v>174</v>
      </c>
      <c r="Q3" s="165" t="s">
        <v>175</v>
      </c>
    </row>
    <row r="4" spans="1:17" ht="15.5" thickTop="1" thickBot="1" x14ac:dyDescent="0.4">
      <c r="A4" s="67"/>
      <c r="B4" s="71" t="s">
        <v>193</v>
      </c>
      <c r="C4" s="140" t="s">
        <v>151</v>
      </c>
      <c r="D4" s="72">
        <v>1</v>
      </c>
      <c r="E4" s="73">
        <f>E$18*$N4</f>
        <v>1633.6000000000001</v>
      </c>
      <c r="F4" s="73">
        <f t="shared" ref="F4:K13" si="0">F$18*$N4</f>
        <v>1680</v>
      </c>
      <c r="G4" s="73">
        <f t="shared" si="0"/>
        <v>1964</v>
      </c>
      <c r="H4" s="73">
        <f t="shared" si="0"/>
        <v>2637.6000000000004</v>
      </c>
      <c r="I4" s="73">
        <f t="shared" si="0"/>
        <v>3077.6000000000004</v>
      </c>
      <c r="J4" s="73">
        <f t="shared" si="0"/>
        <v>3539.24</v>
      </c>
      <c r="K4" s="73">
        <f t="shared" si="0"/>
        <v>4070.1259999999988</v>
      </c>
      <c r="L4" s="67"/>
      <c r="N4" s="161">
        <v>0.8</v>
      </c>
      <c r="P4" s="165" t="s">
        <v>195</v>
      </c>
    </row>
    <row r="5" spans="1:17" ht="15.5" thickTop="1" thickBot="1" x14ac:dyDescent="0.4">
      <c r="A5" s="67"/>
      <c r="B5" s="141" t="s">
        <v>194</v>
      </c>
      <c r="C5" s="142" t="s">
        <v>131</v>
      </c>
      <c r="D5" s="72">
        <v>1</v>
      </c>
      <c r="E5" s="73">
        <f t="shared" ref="E5:E13" si="1">E$18*$N5</f>
        <v>2042</v>
      </c>
      <c r="F5" s="73">
        <f t="shared" si="0"/>
        <v>2100</v>
      </c>
      <c r="G5" s="73">
        <f t="shared" si="0"/>
        <v>2455</v>
      </c>
      <c r="H5" s="73">
        <f t="shared" si="0"/>
        <v>3297</v>
      </c>
      <c r="I5" s="73">
        <f t="shared" si="0"/>
        <v>3847</v>
      </c>
      <c r="J5" s="73">
        <f t="shared" si="0"/>
        <v>4424.0499999999993</v>
      </c>
      <c r="K5" s="73">
        <f t="shared" si="0"/>
        <v>5087.6574999999984</v>
      </c>
      <c r="L5" s="67"/>
      <c r="N5" s="161">
        <v>1</v>
      </c>
    </row>
    <row r="6" spans="1:17" ht="15.5" thickTop="1" thickBot="1" x14ac:dyDescent="0.4">
      <c r="A6" s="67"/>
      <c r="B6" s="71" t="s">
        <v>193</v>
      </c>
      <c r="C6" s="140" t="s">
        <v>151</v>
      </c>
      <c r="D6" s="74">
        <v>2</v>
      </c>
      <c r="E6" s="75">
        <f t="shared" si="1"/>
        <v>1735.7</v>
      </c>
      <c r="F6" s="75">
        <f t="shared" si="0"/>
        <v>1785</v>
      </c>
      <c r="G6" s="75">
        <f t="shared" si="0"/>
        <v>2086.75</v>
      </c>
      <c r="H6" s="75">
        <f t="shared" si="0"/>
        <v>2802.45</v>
      </c>
      <c r="I6" s="75">
        <f t="shared" si="0"/>
        <v>3269.95</v>
      </c>
      <c r="J6" s="75">
        <f t="shared" si="0"/>
        <v>3760.4424999999992</v>
      </c>
      <c r="K6" s="75">
        <f t="shared" si="0"/>
        <v>4324.5088749999986</v>
      </c>
      <c r="L6" s="67"/>
      <c r="N6" s="161">
        <v>0.85</v>
      </c>
    </row>
    <row r="7" spans="1:17" ht="15.5" thickTop="1" thickBot="1" x14ac:dyDescent="0.4">
      <c r="A7" s="67"/>
      <c r="B7" s="141" t="s">
        <v>194</v>
      </c>
      <c r="C7" s="142" t="s">
        <v>131</v>
      </c>
      <c r="D7" s="74">
        <v>2</v>
      </c>
      <c r="E7" s="75">
        <f t="shared" si="1"/>
        <v>2042</v>
      </c>
      <c r="F7" s="75">
        <f t="shared" si="0"/>
        <v>2100</v>
      </c>
      <c r="G7" s="75">
        <f t="shared" si="0"/>
        <v>2455</v>
      </c>
      <c r="H7" s="75">
        <f t="shared" si="0"/>
        <v>3297</v>
      </c>
      <c r="I7" s="75">
        <f t="shared" si="0"/>
        <v>3847</v>
      </c>
      <c r="J7" s="75">
        <f t="shared" si="0"/>
        <v>4424.0499999999993</v>
      </c>
      <c r="K7" s="75">
        <f t="shared" si="0"/>
        <v>5087.6574999999984</v>
      </c>
      <c r="L7" s="67"/>
      <c r="N7" s="161">
        <v>1</v>
      </c>
    </row>
    <row r="8" spans="1:17" ht="15.5" thickTop="1" thickBot="1" x14ac:dyDescent="0.4">
      <c r="A8" s="67"/>
      <c r="B8" s="71" t="s">
        <v>193</v>
      </c>
      <c r="C8" s="140" t="s">
        <v>151</v>
      </c>
      <c r="D8" s="76">
        <v>3</v>
      </c>
      <c r="E8" s="77">
        <f t="shared" si="1"/>
        <v>1939.8999999999999</v>
      </c>
      <c r="F8" s="77">
        <f t="shared" si="0"/>
        <v>1995</v>
      </c>
      <c r="G8" s="77">
        <f t="shared" si="0"/>
        <v>2332.25</v>
      </c>
      <c r="H8" s="77">
        <f t="shared" si="0"/>
        <v>3132.1499999999996</v>
      </c>
      <c r="I8" s="77">
        <f t="shared" si="0"/>
        <v>3654.6499999999996</v>
      </c>
      <c r="J8" s="77">
        <f t="shared" si="0"/>
        <v>4202.8474999999989</v>
      </c>
      <c r="K8" s="77">
        <f t="shared" si="0"/>
        <v>4833.2746249999982</v>
      </c>
      <c r="L8" s="67"/>
      <c r="N8" s="161">
        <v>0.95</v>
      </c>
    </row>
    <row r="9" spans="1:17" ht="15.5" thickTop="1" thickBot="1" x14ac:dyDescent="0.4">
      <c r="A9" s="67"/>
      <c r="B9" s="141" t="s">
        <v>194</v>
      </c>
      <c r="C9" s="142" t="s">
        <v>131</v>
      </c>
      <c r="D9" s="76">
        <v>3</v>
      </c>
      <c r="E9" s="77">
        <f t="shared" si="1"/>
        <v>2042</v>
      </c>
      <c r="F9" s="77">
        <f t="shared" si="0"/>
        <v>2100</v>
      </c>
      <c r="G9" s="77">
        <f t="shared" si="0"/>
        <v>2455</v>
      </c>
      <c r="H9" s="77">
        <f t="shared" si="0"/>
        <v>3297</v>
      </c>
      <c r="I9" s="77">
        <f t="shared" si="0"/>
        <v>3847</v>
      </c>
      <c r="J9" s="77">
        <f t="shared" si="0"/>
        <v>4424.0499999999993</v>
      </c>
      <c r="K9" s="77">
        <f t="shared" si="0"/>
        <v>5087.6574999999984</v>
      </c>
      <c r="L9" s="67"/>
      <c r="N9" s="161">
        <v>1</v>
      </c>
    </row>
    <row r="10" spans="1:17" ht="15.5" thickTop="1" thickBot="1" x14ac:dyDescent="0.4">
      <c r="A10" s="67"/>
      <c r="B10" s="71" t="s">
        <v>193</v>
      </c>
      <c r="C10" s="140" t="s">
        <v>131</v>
      </c>
      <c r="D10" s="78">
        <v>4</v>
      </c>
      <c r="E10" s="79">
        <f t="shared" si="1"/>
        <v>2042</v>
      </c>
      <c r="F10" s="79">
        <f t="shared" si="0"/>
        <v>2100</v>
      </c>
      <c r="G10" s="79">
        <f t="shared" si="0"/>
        <v>2455</v>
      </c>
      <c r="H10" s="79">
        <f t="shared" si="0"/>
        <v>3297</v>
      </c>
      <c r="I10" s="79">
        <f t="shared" si="0"/>
        <v>3847</v>
      </c>
      <c r="J10" s="79">
        <f t="shared" si="0"/>
        <v>4424.0499999999993</v>
      </c>
      <c r="K10" s="79">
        <f t="shared" si="0"/>
        <v>5087.6574999999984</v>
      </c>
      <c r="L10" s="67"/>
      <c r="N10" s="161">
        <v>1</v>
      </c>
    </row>
    <row r="11" spans="1:17" ht="15.5" thickTop="1" thickBot="1" x14ac:dyDescent="0.4">
      <c r="A11" s="67"/>
      <c r="B11" s="141" t="s">
        <v>194</v>
      </c>
      <c r="C11" s="142" t="s">
        <v>131</v>
      </c>
      <c r="D11" s="78">
        <v>4</v>
      </c>
      <c r="E11" s="79">
        <f t="shared" si="1"/>
        <v>2042</v>
      </c>
      <c r="F11" s="79">
        <f t="shared" si="0"/>
        <v>2100</v>
      </c>
      <c r="G11" s="79">
        <f t="shared" si="0"/>
        <v>2455</v>
      </c>
      <c r="H11" s="79">
        <f t="shared" si="0"/>
        <v>3297</v>
      </c>
      <c r="I11" s="79">
        <f t="shared" si="0"/>
        <v>3847</v>
      </c>
      <c r="J11" s="79">
        <f t="shared" si="0"/>
        <v>4424.0499999999993</v>
      </c>
      <c r="K11" s="79">
        <f t="shared" si="0"/>
        <v>5087.6574999999984</v>
      </c>
      <c r="L11" s="67"/>
      <c r="N11" s="161">
        <v>1</v>
      </c>
    </row>
    <row r="12" spans="1:17" ht="15.5" thickTop="1" thickBot="1" x14ac:dyDescent="0.4">
      <c r="A12" s="67"/>
      <c r="B12" s="71" t="s">
        <v>193</v>
      </c>
      <c r="C12" s="140" t="s">
        <v>131</v>
      </c>
      <c r="D12" s="80">
        <v>5</v>
      </c>
      <c r="E12" s="81">
        <f t="shared" si="1"/>
        <v>2042</v>
      </c>
      <c r="F12" s="81">
        <f t="shared" si="0"/>
        <v>2100</v>
      </c>
      <c r="G12" s="81">
        <f t="shared" si="0"/>
        <v>2455</v>
      </c>
      <c r="H12" s="81">
        <f t="shared" si="0"/>
        <v>3297</v>
      </c>
      <c r="I12" s="81">
        <f t="shared" si="0"/>
        <v>3847</v>
      </c>
      <c r="J12" s="81">
        <f t="shared" si="0"/>
        <v>4424.0499999999993</v>
      </c>
      <c r="K12" s="81">
        <f t="shared" si="0"/>
        <v>5087.6574999999984</v>
      </c>
      <c r="L12" s="67"/>
      <c r="N12" s="161">
        <v>1</v>
      </c>
    </row>
    <row r="13" spans="1:17" ht="15.5" thickTop="1" thickBot="1" x14ac:dyDescent="0.4">
      <c r="A13" s="67"/>
      <c r="B13" s="141" t="s">
        <v>194</v>
      </c>
      <c r="C13" s="142" t="s">
        <v>150</v>
      </c>
      <c r="D13" s="82">
        <v>5</v>
      </c>
      <c r="E13" s="83">
        <f t="shared" si="1"/>
        <v>2450.4</v>
      </c>
      <c r="F13" s="83">
        <f t="shared" si="0"/>
        <v>2520</v>
      </c>
      <c r="G13" s="83">
        <f t="shared" si="0"/>
        <v>2946</v>
      </c>
      <c r="H13" s="83">
        <f t="shared" si="0"/>
        <v>3956.3999999999996</v>
      </c>
      <c r="I13" s="83">
        <f t="shared" si="0"/>
        <v>4616.3999999999996</v>
      </c>
      <c r="J13" s="83">
        <f t="shared" si="0"/>
        <v>5308.8599999999988</v>
      </c>
      <c r="K13" s="83">
        <f t="shared" si="0"/>
        <v>6105.1889999999976</v>
      </c>
      <c r="L13" s="67"/>
      <c r="N13" s="161">
        <v>1.2</v>
      </c>
    </row>
    <row r="14" spans="1:17" ht="24" customHeight="1" thickTop="1" x14ac:dyDescent="0.35">
      <c r="A14" s="194" t="s">
        <v>190</v>
      </c>
      <c r="B14" s="194"/>
      <c r="C14" s="194"/>
      <c r="D14" s="194"/>
      <c r="E14" s="194"/>
      <c r="F14" s="194"/>
      <c r="G14" s="194"/>
      <c r="H14" s="194"/>
      <c r="I14" s="194"/>
      <c r="J14" s="194"/>
      <c r="K14" s="194"/>
      <c r="L14" s="194"/>
    </row>
    <row r="15" spans="1:17" ht="6" customHeight="1" x14ac:dyDescent="0.35"/>
    <row r="16" spans="1:17" ht="25.25" customHeight="1" x14ac:dyDescent="0.35">
      <c r="A16" s="194" t="s">
        <v>166</v>
      </c>
      <c r="B16" s="194" t="s">
        <v>152</v>
      </c>
      <c r="C16" s="194"/>
      <c r="D16" s="194"/>
      <c r="E16" s="194"/>
      <c r="F16" s="194"/>
      <c r="G16" s="194"/>
      <c r="H16" s="194"/>
      <c r="I16" s="194"/>
      <c r="J16" s="194"/>
      <c r="K16" s="194"/>
      <c r="L16" s="194"/>
    </row>
    <row r="18" spans="3:11" s="182" customFormat="1" x14ac:dyDescent="0.35">
      <c r="C18" s="182" t="s">
        <v>131</v>
      </c>
      <c r="E18" s="182">
        <v>2042</v>
      </c>
      <c r="F18" s="182">
        <v>2100</v>
      </c>
      <c r="G18" s="182">
        <v>2455</v>
      </c>
      <c r="H18" s="182">
        <v>3297</v>
      </c>
      <c r="I18" s="182">
        <v>3847</v>
      </c>
      <c r="J18" s="182">
        <f>I18*1.15</f>
        <v>4424.0499999999993</v>
      </c>
      <c r="K18" s="182">
        <f>J18*1.15</f>
        <v>5087.6574999999984</v>
      </c>
    </row>
  </sheetData>
  <sheetProtection sheet="1" objects="1" scenarios="1"/>
  <mergeCells count="3">
    <mergeCell ref="B2:K2"/>
    <mergeCell ref="A14:L14"/>
    <mergeCell ref="A16:L16"/>
  </mergeCells>
  <hyperlinks>
    <hyperlink ref="Q3" r:id="rId1" xr:uid="{00000000-0004-0000-0100-000000000000}"/>
    <hyperlink ref="P4" r:id="rId2" xr:uid="{949B2EE2-D1BF-4470-BB9A-2A634E9165EE}"/>
  </hyperlinks>
  <pageMargins left="0.7" right="0.7" top="0.75" bottom="0.75" header="0.3" footer="0.3"/>
  <pageSetup orientation="landscape"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K36"/>
  <sheetViews>
    <sheetView workbookViewId="0">
      <selection activeCell="O14" sqref="O14"/>
    </sheetView>
  </sheetViews>
  <sheetFormatPr defaultRowHeight="14.5" x14ac:dyDescent="0.35"/>
  <cols>
    <col min="2" max="2" width="12.7265625" customWidth="1"/>
    <col min="3" max="3" width="5.7265625" customWidth="1"/>
    <col min="4" max="4" width="3.7265625" customWidth="1"/>
    <col min="6" max="6" width="12.7265625" customWidth="1"/>
    <col min="7" max="7" width="5.7265625" customWidth="1"/>
    <col min="8" max="8" width="3.7265625" customWidth="1"/>
    <col min="10" max="10" width="12.7265625" customWidth="1"/>
    <col min="11" max="11" width="5.7265625" customWidth="1"/>
  </cols>
  <sheetData>
    <row r="1" spans="1:11" ht="15" thickBot="1" x14ac:dyDescent="0.4"/>
    <row r="2" spans="1:11" ht="15.5" thickTop="1" thickBot="1" x14ac:dyDescent="0.4">
      <c r="A2" s="68" t="s">
        <v>63</v>
      </c>
      <c r="B2" s="84" t="s">
        <v>64</v>
      </c>
      <c r="C2" s="85" t="s">
        <v>55</v>
      </c>
      <c r="E2" s="68" t="s">
        <v>63</v>
      </c>
      <c r="F2" s="86" t="s">
        <v>64</v>
      </c>
      <c r="G2" s="85" t="s">
        <v>55</v>
      </c>
      <c r="I2" s="68" t="s">
        <v>63</v>
      </c>
      <c r="J2" s="86" t="s">
        <v>64</v>
      </c>
      <c r="K2" s="85" t="s">
        <v>55</v>
      </c>
    </row>
    <row r="3" spans="1:11" ht="15" thickTop="1" x14ac:dyDescent="0.35">
      <c r="A3" s="87">
        <v>98001</v>
      </c>
      <c r="B3" s="88" t="s">
        <v>65</v>
      </c>
      <c r="C3" s="89">
        <v>1</v>
      </c>
      <c r="E3" s="87">
        <v>98042</v>
      </c>
      <c r="F3" s="88" t="s">
        <v>66</v>
      </c>
      <c r="G3" s="89">
        <v>1</v>
      </c>
      <c r="I3" s="90">
        <v>98107</v>
      </c>
      <c r="J3" s="88" t="s">
        <v>67</v>
      </c>
      <c r="K3" s="91">
        <v>5</v>
      </c>
    </row>
    <row r="4" spans="1:11" x14ac:dyDescent="0.35">
      <c r="A4" s="87">
        <v>98002</v>
      </c>
      <c r="B4" s="88" t="s">
        <v>65</v>
      </c>
      <c r="C4" s="89">
        <v>1</v>
      </c>
      <c r="E4" s="92">
        <v>98045</v>
      </c>
      <c r="F4" s="88" t="s">
        <v>68</v>
      </c>
      <c r="G4" s="93">
        <v>2</v>
      </c>
      <c r="I4" s="90">
        <v>98108</v>
      </c>
      <c r="J4" s="94" t="s">
        <v>69</v>
      </c>
      <c r="K4" s="91">
        <v>5</v>
      </c>
    </row>
    <row r="5" spans="1:11" x14ac:dyDescent="0.35">
      <c r="A5" s="87">
        <v>98003</v>
      </c>
      <c r="B5" s="88" t="s">
        <v>70</v>
      </c>
      <c r="C5" s="89">
        <v>1</v>
      </c>
      <c r="E5" s="87">
        <v>98047</v>
      </c>
      <c r="F5" s="88" t="s">
        <v>71</v>
      </c>
      <c r="G5" s="89">
        <v>1</v>
      </c>
      <c r="I5" s="90">
        <v>98109</v>
      </c>
      <c r="J5" s="88" t="s">
        <v>72</v>
      </c>
      <c r="K5" s="91">
        <v>5</v>
      </c>
    </row>
    <row r="6" spans="1:11" x14ac:dyDescent="0.35">
      <c r="A6" s="90">
        <v>98004</v>
      </c>
      <c r="B6" s="88" t="s">
        <v>73</v>
      </c>
      <c r="C6" s="91">
        <v>5</v>
      </c>
      <c r="E6" s="92">
        <v>98050</v>
      </c>
      <c r="F6" s="88" t="s">
        <v>74</v>
      </c>
      <c r="G6" s="93">
        <v>2</v>
      </c>
      <c r="I6" s="90">
        <v>98110</v>
      </c>
      <c r="J6" s="88" t="s">
        <v>75</v>
      </c>
      <c r="K6" s="91">
        <v>5</v>
      </c>
    </row>
    <row r="7" spans="1:11" x14ac:dyDescent="0.35">
      <c r="A7" s="90">
        <v>98005</v>
      </c>
      <c r="B7" s="88" t="s">
        <v>73</v>
      </c>
      <c r="C7" s="91">
        <v>5</v>
      </c>
      <c r="E7" s="92">
        <v>98051</v>
      </c>
      <c r="F7" s="88" t="s">
        <v>76</v>
      </c>
      <c r="G7" s="93">
        <v>2</v>
      </c>
      <c r="I7" s="90">
        <v>98112</v>
      </c>
      <c r="J7" s="88" t="s">
        <v>77</v>
      </c>
      <c r="K7" s="91">
        <v>5</v>
      </c>
    </row>
    <row r="8" spans="1:11" x14ac:dyDescent="0.35">
      <c r="A8" s="90">
        <v>98006</v>
      </c>
      <c r="B8" s="88" t="s">
        <v>73</v>
      </c>
      <c r="C8" s="91">
        <v>5</v>
      </c>
      <c r="E8" s="95">
        <v>98052</v>
      </c>
      <c r="F8" s="88" t="s">
        <v>78</v>
      </c>
      <c r="G8" s="96">
        <v>4</v>
      </c>
      <c r="I8" s="90">
        <v>98115</v>
      </c>
      <c r="J8" s="88" t="s">
        <v>79</v>
      </c>
      <c r="K8" s="91">
        <v>5</v>
      </c>
    </row>
    <row r="9" spans="1:11" x14ac:dyDescent="0.35">
      <c r="A9" s="90">
        <v>98007</v>
      </c>
      <c r="B9" s="88" t="s">
        <v>73</v>
      </c>
      <c r="C9" s="91">
        <v>5</v>
      </c>
      <c r="E9" s="95">
        <v>98053</v>
      </c>
      <c r="F9" s="88" t="s">
        <v>78</v>
      </c>
      <c r="G9" s="96">
        <v>4</v>
      </c>
      <c r="I9" s="90">
        <v>98116</v>
      </c>
      <c r="J9" s="88" t="s">
        <v>80</v>
      </c>
      <c r="K9" s="91">
        <v>5</v>
      </c>
    </row>
    <row r="10" spans="1:11" x14ac:dyDescent="0.35">
      <c r="A10" s="90">
        <v>98008</v>
      </c>
      <c r="B10" s="88" t="s">
        <v>73</v>
      </c>
      <c r="C10" s="91">
        <v>5</v>
      </c>
      <c r="E10" s="97">
        <v>98055</v>
      </c>
      <c r="F10" s="88" t="s">
        <v>81</v>
      </c>
      <c r="G10" s="98">
        <v>3</v>
      </c>
      <c r="I10" s="90">
        <v>98117</v>
      </c>
      <c r="J10" s="88" t="s">
        <v>82</v>
      </c>
      <c r="K10" s="91">
        <v>5</v>
      </c>
    </row>
    <row r="11" spans="1:11" x14ac:dyDescent="0.35">
      <c r="A11" s="90">
        <v>98009</v>
      </c>
      <c r="B11" s="88" t="s">
        <v>73</v>
      </c>
      <c r="C11" s="91">
        <v>5</v>
      </c>
      <c r="E11" s="97">
        <v>98056</v>
      </c>
      <c r="F11" s="88" t="s">
        <v>81</v>
      </c>
      <c r="G11" s="98">
        <v>3</v>
      </c>
      <c r="I11" s="90">
        <v>98118</v>
      </c>
      <c r="J11" s="88" t="s">
        <v>83</v>
      </c>
      <c r="K11" s="91">
        <v>5</v>
      </c>
    </row>
    <row r="12" spans="1:11" x14ac:dyDescent="0.35">
      <c r="A12" s="87">
        <v>98010</v>
      </c>
      <c r="B12" s="94" t="s">
        <v>84</v>
      </c>
      <c r="C12" s="89">
        <v>1</v>
      </c>
      <c r="E12" s="97">
        <v>98057</v>
      </c>
      <c r="F12" s="88" t="s">
        <v>81</v>
      </c>
      <c r="G12" s="98">
        <v>3</v>
      </c>
      <c r="I12" s="90">
        <v>98119</v>
      </c>
      <c r="J12" s="88" t="s">
        <v>85</v>
      </c>
      <c r="K12" s="91">
        <v>5</v>
      </c>
    </row>
    <row r="13" spans="1:11" x14ac:dyDescent="0.35">
      <c r="A13" s="95">
        <v>98011</v>
      </c>
      <c r="B13" s="88" t="s">
        <v>86</v>
      </c>
      <c r="C13" s="96">
        <v>4</v>
      </c>
      <c r="E13" s="97">
        <v>98058</v>
      </c>
      <c r="F13" s="88" t="s">
        <v>81</v>
      </c>
      <c r="G13" s="98">
        <v>3</v>
      </c>
      <c r="I13" s="90">
        <v>98121</v>
      </c>
      <c r="J13" s="88" t="s">
        <v>87</v>
      </c>
      <c r="K13" s="91">
        <v>5</v>
      </c>
    </row>
    <row r="14" spans="1:11" x14ac:dyDescent="0.35">
      <c r="A14" s="87">
        <v>98013</v>
      </c>
      <c r="B14" s="88" t="s">
        <v>88</v>
      </c>
      <c r="C14" s="89">
        <v>1</v>
      </c>
      <c r="E14" s="97">
        <v>98059</v>
      </c>
      <c r="F14" s="88" t="s">
        <v>81</v>
      </c>
      <c r="G14" s="98">
        <v>3</v>
      </c>
      <c r="I14" s="90">
        <v>98122</v>
      </c>
      <c r="J14" s="88" t="s">
        <v>89</v>
      </c>
      <c r="K14" s="91">
        <v>5</v>
      </c>
    </row>
    <row r="15" spans="1:11" x14ac:dyDescent="0.35">
      <c r="A15" s="92">
        <v>98014</v>
      </c>
      <c r="B15" s="88" t="s">
        <v>90</v>
      </c>
      <c r="C15" s="93">
        <v>2</v>
      </c>
      <c r="E15" s="92">
        <v>98062</v>
      </c>
      <c r="F15" s="88" t="s">
        <v>91</v>
      </c>
      <c r="G15" s="93">
        <v>2</v>
      </c>
      <c r="I15" s="90">
        <v>98125</v>
      </c>
      <c r="J15" s="88" t="s">
        <v>92</v>
      </c>
      <c r="K15" s="91">
        <v>5</v>
      </c>
    </row>
    <row r="16" spans="1:11" x14ac:dyDescent="0.35">
      <c r="A16" s="90">
        <v>98015</v>
      </c>
      <c r="B16" s="88" t="s">
        <v>73</v>
      </c>
      <c r="C16" s="91">
        <v>5</v>
      </c>
      <c r="E16" s="87">
        <v>98063</v>
      </c>
      <c r="F16" s="88" t="s">
        <v>70</v>
      </c>
      <c r="G16" s="89">
        <v>1</v>
      </c>
      <c r="I16" s="90">
        <v>98126</v>
      </c>
      <c r="J16" s="94" t="s">
        <v>93</v>
      </c>
      <c r="K16" s="91">
        <v>5</v>
      </c>
    </row>
    <row r="17" spans="1:11" x14ac:dyDescent="0.35">
      <c r="A17" s="92">
        <v>98019</v>
      </c>
      <c r="B17" s="88" t="s">
        <v>94</v>
      </c>
      <c r="C17" s="93">
        <v>2</v>
      </c>
      <c r="E17" s="87">
        <v>98064</v>
      </c>
      <c r="F17" s="88" t="s">
        <v>66</v>
      </c>
      <c r="G17" s="89">
        <v>1</v>
      </c>
      <c r="I17" s="97">
        <v>98133</v>
      </c>
      <c r="J17" s="99" t="s">
        <v>95</v>
      </c>
      <c r="K17" s="98">
        <v>3</v>
      </c>
    </row>
    <row r="18" spans="1:11" x14ac:dyDescent="0.35">
      <c r="A18" s="87">
        <v>98022</v>
      </c>
      <c r="B18" s="88" t="s">
        <v>96</v>
      </c>
      <c r="C18" s="89">
        <v>1</v>
      </c>
      <c r="E18" s="95">
        <v>98065</v>
      </c>
      <c r="F18" s="88" t="s">
        <v>97</v>
      </c>
      <c r="G18" s="96">
        <v>4</v>
      </c>
      <c r="I18" s="90">
        <v>98134</v>
      </c>
      <c r="J18" s="88" t="s">
        <v>98</v>
      </c>
      <c r="K18" s="91">
        <v>5</v>
      </c>
    </row>
    <row r="19" spans="1:11" x14ac:dyDescent="0.35">
      <c r="A19" s="87">
        <v>98023</v>
      </c>
      <c r="B19" s="88" t="s">
        <v>70</v>
      </c>
      <c r="C19" s="89">
        <v>1</v>
      </c>
      <c r="E19" s="87">
        <v>98070</v>
      </c>
      <c r="F19" s="88" t="s">
        <v>99</v>
      </c>
      <c r="G19" s="89">
        <v>1</v>
      </c>
      <c r="I19" s="90">
        <v>98136</v>
      </c>
      <c r="J19" s="88" t="s">
        <v>100</v>
      </c>
      <c r="K19" s="91">
        <v>5</v>
      </c>
    </row>
    <row r="20" spans="1:11" x14ac:dyDescent="0.35">
      <c r="A20" s="92">
        <v>98024</v>
      </c>
      <c r="B20" s="88" t="s">
        <v>101</v>
      </c>
      <c r="C20" s="93">
        <v>2</v>
      </c>
      <c r="E20" s="87">
        <v>98071</v>
      </c>
      <c r="F20" s="88" t="s">
        <v>65</v>
      </c>
      <c r="G20" s="89">
        <v>1</v>
      </c>
      <c r="I20" s="90">
        <v>98144</v>
      </c>
      <c r="J20" s="94" t="s">
        <v>102</v>
      </c>
      <c r="K20" s="91">
        <v>5</v>
      </c>
    </row>
    <row r="21" spans="1:11" x14ac:dyDescent="0.35">
      <c r="A21" s="92">
        <v>98025</v>
      </c>
      <c r="B21" s="88" t="s">
        <v>103</v>
      </c>
      <c r="C21" s="93">
        <v>2</v>
      </c>
      <c r="E21" s="95">
        <v>98072</v>
      </c>
      <c r="F21" s="88" t="s">
        <v>104</v>
      </c>
      <c r="G21" s="96">
        <v>4</v>
      </c>
      <c r="I21" s="92">
        <v>98146</v>
      </c>
      <c r="J21" s="88" t="s">
        <v>105</v>
      </c>
      <c r="K21" s="93">
        <v>2</v>
      </c>
    </row>
    <row r="22" spans="1:11" x14ac:dyDescent="0.35">
      <c r="A22" s="95">
        <v>98027</v>
      </c>
      <c r="B22" s="88" t="s">
        <v>106</v>
      </c>
      <c r="C22" s="96">
        <v>4</v>
      </c>
      <c r="E22" s="95">
        <v>98073</v>
      </c>
      <c r="F22" s="88" t="s">
        <v>78</v>
      </c>
      <c r="G22" s="96">
        <v>4</v>
      </c>
      <c r="I22" s="92">
        <v>98148</v>
      </c>
      <c r="J22" s="88" t="s">
        <v>107</v>
      </c>
      <c r="K22" s="93">
        <v>2</v>
      </c>
    </row>
    <row r="23" spans="1:11" x14ac:dyDescent="0.35">
      <c r="A23" s="95">
        <v>98028</v>
      </c>
      <c r="B23" s="88" t="s">
        <v>108</v>
      </c>
      <c r="C23" s="96">
        <v>4</v>
      </c>
      <c r="E23" s="95">
        <v>98074</v>
      </c>
      <c r="F23" s="88" t="s">
        <v>109</v>
      </c>
      <c r="G23" s="96">
        <v>4</v>
      </c>
      <c r="I23" s="97">
        <v>98155</v>
      </c>
      <c r="J23" s="88" t="s">
        <v>110</v>
      </c>
      <c r="K23" s="98">
        <v>3</v>
      </c>
    </row>
    <row r="24" spans="1:11" x14ac:dyDescent="0.35">
      <c r="A24" s="95">
        <v>98029</v>
      </c>
      <c r="B24" s="88" t="s">
        <v>106</v>
      </c>
      <c r="C24" s="96">
        <v>4</v>
      </c>
      <c r="E24" s="95">
        <v>98075</v>
      </c>
      <c r="F24" s="88" t="s">
        <v>109</v>
      </c>
      <c r="G24" s="96">
        <v>4</v>
      </c>
      <c r="I24" s="90">
        <v>98164</v>
      </c>
      <c r="J24" s="88" t="s">
        <v>111</v>
      </c>
      <c r="K24" s="91">
        <v>5</v>
      </c>
    </row>
    <row r="25" spans="1:11" x14ac:dyDescent="0.35">
      <c r="A25" s="87">
        <v>98030</v>
      </c>
      <c r="B25" s="88" t="s">
        <v>66</v>
      </c>
      <c r="C25" s="89">
        <v>1</v>
      </c>
      <c r="E25" s="95">
        <v>98077</v>
      </c>
      <c r="F25" s="88" t="s">
        <v>104</v>
      </c>
      <c r="G25" s="96">
        <v>4</v>
      </c>
      <c r="I25" s="92">
        <v>98166</v>
      </c>
      <c r="J25" s="88" t="s">
        <v>112</v>
      </c>
      <c r="K25" s="93">
        <v>2</v>
      </c>
    </row>
    <row r="26" spans="1:11" x14ac:dyDescent="0.35">
      <c r="A26" s="87">
        <v>98031</v>
      </c>
      <c r="B26" s="88" t="s">
        <v>66</v>
      </c>
      <c r="C26" s="89">
        <v>1</v>
      </c>
      <c r="E26" s="90">
        <v>98083</v>
      </c>
      <c r="F26" s="88" t="s">
        <v>113</v>
      </c>
      <c r="G26" s="91">
        <v>5</v>
      </c>
      <c r="I26" s="92">
        <v>98168</v>
      </c>
      <c r="J26" s="88" t="s">
        <v>114</v>
      </c>
      <c r="K26" s="93">
        <v>2</v>
      </c>
    </row>
    <row r="27" spans="1:11" x14ac:dyDescent="0.35">
      <c r="A27" s="87">
        <v>98032</v>
      </c>
      <c r="B27" s="88" t="s">
        <v>66</v>
      </c>
      <c r="C27" s="89">
        <v>1</v>
      </c>
      <c r="E27" s="87">
        <v>98089</v>
      </c>
      <c r="F27" s="88" t="s">
        <v>66</v>
      </c>
      <c r="G27" s="89">
        <v>1</v>
      </c>
      <c r="I27" s="97">
        <v>98177</v>
      </c>
      <c r="J27" s="94" t="s">
        <v>115</v>
      </c>
      <c r="K27" s="98">
        <v>3</v>
      </c>
    </row>
    <row r="28" spans="1:11" x14ac:dyDescent="0.35">
      <c r="A28" s="90">
        <v>98033</v>
      </c>
      <c r="B28" s="88" t="s">
        <v>113</v>
      </c>
      <c r="C28" s="91">
        <v>5</v>
      </c>
      <c r="E28" s="87">
        <v>98092</v>
      </c>
      <c r="F28" s="88" t="s">
        <v>65</v>
      </c>
      <c r="G28" s="89">
        <v>1</v>
      </c>
      <c r="I28" s="92">
        <v>98178</v>
      </c>
      <c r="J28" s="88" t="s">
        <v>116</v>
      </c>
      <c r="K28" s="93">
        <v>2</v>
      </c>
    </row>
    <row r="29" spans="1:11" x14ac:dyDescent="0.35">
      <c r="A29" s="90">
        <v>98034</v>
      </c>
      <c r="B29" s="88" t="s">
        <v>113</v>
      </c>
      <c r="C29" s="91">
        <v>5</v>
      </c>
      <c r="E29" s="87">
        <v>98093</v>
      </c>
      <c r="F29" s="88" t="s">
        <v>70</v>
      </c>
      <c r="G29" s="89">
        <v>1</v>
      </c>
      <c r="I29" s="92">
        <v>98188</v>
      </c>
      <c r="J29" s="88" t="s">
        <v>114</v>
      </c>
      <c r="K29" s="93">
        <v>2</v>
      </c>
    </row>
    <row r="30" spans="1:11" x14ac:dyDescent="0.35">
      <c r="A30" s="87">
        <v>98035</v>
      </c>
      <c r="B30" s="88" t="s">
        <v>66</v>
      </c>
      <c r="C30" s="89">
        <v>1</v>
      </c>
      <c r="E30" s="90">
        <v>98101</v>
      </c>
      <c r="F30" s="88" t="s">
        <v>111</v>
      </c>
      <c r="G30" s="91">
        <v>5</v>
      </c>
      <c r="I30" s="87">
        <v>98198</v>
      </c>
      <c r="J30" s="88" t="s">
        <v>117</v>
      </c>
      <c r="K30" s="89">
        <v>1</v>
      </c>
    </row>
    <row r="31" spans="1:11" x14ac:dyDescent="0.35">
      <c r="A31" s="92">
        <v>98038</v>
      </c>
      <c r="B31" s="88" t="s">
        <v>118</v>
      </c>
      <c r="C31" s="93">
        <v>2</v>
      </c>
      <c r="E31" s="90">
        <v>98102</v>
      </c>
      <c r="F31" s="88" t="s">
        <v>119</v>
      </c>
      <c r="G31" s="91">
        <v>5</v>
      </c>
      <c r="I31" s="90">
        <v>98199</v>
      </c>
      <c r="J31" s="88" t="s">
        <v>120</v>
      </c>
      <c r="K31" s="91">
        <v>5</v>
      </c>
    </row>
    <row r="32" spans="1:11" x14ac:dyDescent="0.35">
      <c r="A32" s="90">
        <v>98039</v>
      </c>
      <c r="B32" s="88" t="s">
        <v>121</v>
      </c>
      <c r="C32" s="91">
        <v>5</v>
      </c>
      <c r="E32" s="90">
        <v>98103</v>
      </c>
      <c r="F32" s="88" t="s">
        <v>122</v>
      </c>
      <c r="G32" s="91">
        <v>5</v>
      </c>
      <c r="I32" s="87">
        <v>98224</v>
      </c>
      <c r="J32" s="88" t="s">
        <v>123</v>
      </c>
      <c r="K32" s="89">
        <v>1</v>
      </c>
    </row>
    <row r="33" spans="1:11" x14ac:dyDescent="0.35">
      <c r="A33" s="90">
        <v>98040</v>
      </c>
      <c r="B33" s="88" t="s">
        <v>124</v>
      </c>
      <c r="C33" s="91">
        <v>5</v>
      </c>
      <c r="E33" s="90">
        <v>98104</v>
      </c>
      <c r="F33" s="88" t="s">
        <v>125</v>
      </c>
      <c r="G33" s="91">
        <v>5</v>
      </c>
      <c r="I33" s="87">
        <v>98288</v>
      </c>
      <c r="J33" s="88" t="s">
        <v>126</v>
      </c>
      <c r="K33" s="89">
        <v>1</v>
      </c>
    </row>
    <row r="34" spans="1:11" x14ac:dyDescent="0.35">
      <c r="A34" s="95">
        <v>98041</v>
      </c>
      <c r="B34" s="88" t="s">
        <v>86</v>
      </c>
      <c r="C34" s="96">
        <v>4</v>
      </c>
      <c r="E34" s="90">
        <v>98105</v>
      </c>
      <c r="F34" s="88" t="s">
        <v>127</v>
      </c>
      <c r="G34" s="91">
        <v>5</v>
      </c>
      <c r="I34" s="100"/>
      <c r="J34" s="101" t="s">
        <v>128</v>
      </c>
      <c r="K34" s="102">
        <v>2</v>
      </c>
    </row>
    <row r="35" spans="1:11" ht="15" thickBot="1" x14ac:dyDescent="0.4">
      <c r="A35" s="103"/>
      <c r="B35" s="104"/>
      <c r="C35" s="105"/>
      <c r="E35" s="106">
        <v>98106</v>
      </c>
      <c r="F35" s="104" t="s">
        <v>129</v>
      </c>
      <c r="G35" s="107">
        <v>5</v>
      </c>
      <c r="I35" s="108"/>
      <c r="J35" s="109" t="s">
        <v>130</v>
      </c>
      <c r="K35" s="110">
        <v>3</v>
      </c>
    </row>
    <row r="36" spans="1:11" ht="15" thickTop="1" x14ac:dyDescent="0.35"/>
  </sheetData>
  <sheetProtection sheet="1" objects="1" scenarios="1"/>
  <pageMargins left="0.7" right="0.7" top="0.75" bottom="0.75" header="0.3" footer="0.3"/>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K72"/>
  <sheetViews>
    <sheetView workbookViewId="0">
      <selection activeCell="P10" sqref="P10"/>
    </sheetView>
  </sheetViews>
  <sheetFormatPr defaultRowHeight="14.5" x14ac:dyDescent="0.35"/>
  <cols>
    <col min="1" max="1" width="8.7265625" style="137" customWidth="1"/>
    <col min="2" max="2" width="12.7265625" style="138" customWidth="1"/>
    <col min="3" max="3" width="5.7265625" style="139" customWidth="1"/>
    <col min="4" max="4" width="3.26953125" customWidth="1"/>
    <col min="5" max="5" width="8.7265625" customWidth="1"/>
    <col min="6" max="6" width="12.7265625" customWidth="1"/>
    <col min="7" max="7" width="5.7265625" customWidth="1"/>
    <col min="8" max="8" width="3.26953125" customWidth="1"/>
    <col min="9" max="9" width="8.7265625" customWidth="1"/>
    <col min="10" max="10" width="12.7265625" customWidth="1"/>
    <col min="11" max="11" width="5.7265625" customWidth="1"/>
  </cols>
  <sheetData>
    <row r="1" spans="1:11" ht="15.5" thickTop="1" thickBot="1" x14ac:dyDescent="0.4">
      <c r="A1" s="116" t="s">
        <v>63</v>
      </c>
      <c r="B1" s="117" t="s">
        <v>134</v>
      </c>
      <c r="C1" s="118" t="s">
        <v>55</v>
      </c>
      <c r="E1" s="116" t="s">
        <v>63</v>
      </c>
      <c r="F1" s="117" t="s">
        <v>134</v>
      </c>
      <c r="G1" s="118" t="s">
        <v>55</v>
      </c>
      <c r="I1" s="116" t="s">
        <v>63</v>
      </c>
      <c r="J1" s="117" t="s">
        <v>134</v>
      </c>
      <c r="K1" s="118" t="s">
        <v>55</v>
      </c>
    </row>
    <row r="2" spans="1:11" ht="15" thickTop="1" x14ac:dyDescent="0.35">
      <c r="A2" s="119">
        <v>98001</v>
      </c>
      <c r="B2" s="120" t="s">
        <v>65</v>
      </c>
      <c r="C2" s="121">
        <v>1</v>
      </c>
      <c r="E2" s="119">
        <v>98003</v>
      </c>
      <c r="F2" s="120" t="s">
        <v>70</v>
      </c>
      <c r="G2" s="121">
        <v>1</v>
      </c>
      <c r="I2" s="122">
        <v>98125</v>
      </c>
      <c r="J2" s="120" t="s">
        <v>92</v>
      </c>
      <c r="K2" s="123">
        <v>5</v>
      </c>
    </row>
    <row r="3" spans="1:11" x14ac:dyDescent="0.35">
      <c r="A3" s="119">
        <v>98002</v>
      </c>
      <c r="B3" s="120" t="s">
        <v>65</v>
      </c>
      <c r="C3" s="121">
        <v>1</v>
      </c>
      <c r="E3" s="119">
        <v>98023</v>
      </c>
      <c r="F3" s="120" t="s">
        <v>70</v>
      </c>
      <c r="G3" s="121">
        <v>1</v>
      </c>
      <c r="I3" s="119">
        <v>98047</v>
      </c>
      <c r="J3" s="120" t="s">
        <v>71</v>
      </c>
      <c r="K3" s="121">
        <v>1</v>
      </c>
    </row>
    <row r="4" spans="1:11" x14ac:dyDescent="0.35">
      <c r="A4" s="119">
        <v>98071</v>
      </c>
      <c r="B4" s="120" t="s">
        <v>65</v>
      </c>
      <c r="C4" s="121">
        <v>1</v>
      </c>
      <c r="E4" s="119">
        <v>98063</v>
      </c>
      <c r="F4" s="120" t="s">
        <v>70</v>
      </c>
      <c r="G4" s="121">
        <v>1</v>
      </c>
      <c r="I4" s="122">
        <v>98104</v>
      </c>
      <c r="J4" s="124" t="s">
        <v>135</v>
      </c>
      <c r="K4" s="123">
        <v>5</v>
      </c>
    </row>
    <row r="5" spans="1:11" x14ac:dyDescent="0.35">
      <c r="A5" s="119">
        <v>98092</v>
      </c>
      <c r="B5" s="120" t="s">
        <v>65</v>
      </c>
      <c r="C5" s="121">
        <v>1</v>
      </c>
      <c r="E5" s="119">
        <v>98093</v>
      </c>
      <c r="F5" s="120" t="s">
        <v>70</v>
      </c>
      <c r="G5" s="121">
        <v>1</v>
      </c>
      <c r="I5" s="125">
        <v>98050</v>
      </c>
      <c r="J5" s="120" t="s">
        <v>74</v>
      </c>
      <c r="K5" s="126">
        <v>2</v>
      </c>
    </row>
    <row r="6" spans="1:11" x14ac:dyDescent="0.35">
      <c r="A6" s="122">
        <v>98110</v>
      </c>
      <c r="B6" s="120" t="s">
        <v>75</v>
      </c>
      <c r="C6" s="123">
        <v>5</v>
      </c>
      <c r="E6" s="122">
        <v>98144</v>
      </c>
      <c r="F6" s="120" t="s">
        <v>136</v>
      </c>
      <c r="G6" s="123">
        <v>5</v>
      </c>
      <c r="I6" s="125">
        <v>98051</v>
      </c>
      <c r="J6" s="120" t="s">
        <v>76</v>
      </c>
      <c r="K6" s="126">
        <v>2</v>
      </c>
    </row>
    <row r="7" spans="1:11" x14ac:dyDescent="0.35">
      <c r="A7" s="122">
        <v>98107</v>
      </c>
      <c r="B7" s="120" t="s">
        <v>67</v>
      </c>
      <c r="C7" s="123">
        <v>5</v>
      </c>
      <c r="E7" s="122">
        <v>98103</v>
      </c>
      <c r="F7" s="120" t="s">
        <v>137</v>
      </c>
      <c r="G7" s="123">
        <v>5</v>
      </c>
      <c r="I7" s="127">
        <v>98052</v>
      </c>
      <c r="J7" s="120" t="s">
        <v>78</v>
      </c>
      <c r="K7" s="128">
        <v>4</v>
      </c>
    </row>
    <row r="8" spans="1:11" x14ac:dyDescent="0.35">
      <c r="A8" s="119">
        <v>98224</v>
      </c>
      <c r="B8" s="120" t="s">
        <v>123</v>
      </c>
      <c r="C8" s="121">
        <v>1</v>
      </c>
      <c r="E8" s="122">
        <v>98108</v>
      </c>
      <c r="F8" s="120" t="s">
        <v>138</v>
      </c>
      <c r="G8" s="123">
        <v>5</v>
      </c>
      <c r="I8" s="127">
        <v>98053</v>
      </c>
      <c r="J8" s="120" t="s">
        <v>78</v>
      </c>
      <c r="K8" s="128">
        <v>4</v>
      </c>
    </row>
    <row r="9" spans="1:11" x14ac:dyDescent="0.35">
      <c r="A9" s="122">
        <v>98108</v>
      </c>
      <c r="B9" s="120" t="s">
        <v>139</v>
      </c>
      <c r="C9" s="123">
        <v>5</v>
      </c>
      <c r="E9" s="119">
        <v>98251</v>
      </c>
      <c r="F9" s="120" t="s">
        <v>140</v>
      </c>
      <c r="G9" s="121">
        <v>1</v>
      </c>
      <c r="I9" s="127">
        <v>98073</v>
      </c>
      <c r="J9" s="120" t="s">
        <v>78</v>
      </c>
      <c r="K9" s="128">
        <v>4</v>
      </c>
    </row>
    <row r="10" spans="1:11" x14ac:dyDescent="0.35">
      <c r="A10" s="122">
        <v>98004</v>
      </c>
      <c r="B10" s="120" t="s">
        <v>73</v>
      </c>
      <c r="C10" s="123">
        <v>5</v>
      </c>
      <c r="E10" s="122">
        <v>98103</v>
      </c>
      <c r="F10" s="120" t="s">
        <v>141</v>
      </c>
      <c r="G10" s="123">
        <v>5</v>
      </c>
      <c r="I10" s="129">
        <v>98055</v>
      </c>
      <c r="J10" s="120" t="s">
        <v>81</v>
      </c>
      <c r="K10" s="130">
        <v>3</v>
      </c>
    </row>
    <row r="11" spans="1:11" x14ac:dyDescent="0.35">
      <c r="A11" s="122">
        <v>98005</v>
      </c>
      <c r="B11" s="120" t="s">
        <v>73</v>
      </c>
      <c r="C11" s="123">
        <v>5</v>
      </c>
      <c r="E11" s="125">
        <v>98025</v>
      </c>
      <c r="F11" s="120" t="s">
        <v>103</v>
      </c>
      <c r="G11" s="126">
        <v>2</v>
      </c>
      <c r="I11" s="129">
        <v>98056</v>
      </c>
      <c r="J11" s="120" t="s">
        <v>81</v>
      </c>
      <c r="K11" s="130">
        <v>3</v>
      </c>
    </row>
    <row r="12" spans="1:11" x14ac:dyDescent="0.35">
      <c r="A12" s="122">
        <v>98006</v>
      </c>
      <c r="B12" s="120" t="s">
        <v>73</v>
      </c>
      <c r="C12" s="123">
        <v>5</v>
      </c>
      <c r="E12" s="122">
        <v>98104</v>
      </c>
      <c r="F12" s="131" t="s">
        <v>142</v>
      </c>
      <c r="G12" s="123">
        <v>5</v>
      </c>
      <c r="I12" s="129">
        <v>98057</v>
      </c>
      <c r="J12" s="120" t="s">
        <v>81</v>
      </c>
      <c r="K12" s="130">
        <v>3</v>
      </c>
    </row>
    <row r="13" spans="1:11" x14ac:dyDescent="0.35">
      <c r="A13" s="122">
        <v>98007</v>
      </c>
      <c r="B13" s="120" t="s">
        <v>73</v>
      </c>
      <c r="C13" s="123">
        <v>5</v>
      </c>
      <c r="E13" s="122">
        <v>98119</v>
      </c>
      <c r="F13" s="120" t="s">
        <v>85</v>
      </c>
      <c r="G13" s="123">
        <v>5</v>
      </c>
      <c r="I13" s="129">
        <v>98058</v>
      </c>
      <c r="J13" s="120" t="s">
        <v>81</v>
      </c>
      <c r="K13" s="130">
        <v>3</v>
      </c>
    </row>
    <row r="14" spans="1:11" x14ac:dyDescent="0.35">
      <c r="A14" s="122">
        <v>98008</v>
      </c>
      <c r="B14" s="120" t="s">
        <v>73</v>
      </c>
      <c r="C14" s="123">
        <v>5</v>
      </c>
      <c r="E14" s="127">
        <v>98027</v>
      </c>
      <c r="F14" s="120" t="s">
        <v>106</v>
      </c>
      <c r="G14" s="128">
        <v>4</v>
      </c>
      <c r="I14" s="129">
        <v>98059</v>
      </c>
      <c r="J14" s="120" t="s">
        <v>81</v>
      </c>
      <c r="K14" s="130">
        <v>3</v>
      </c>
    </row>
    <row r="15" spans="1:11" x14ac:dyDescent="0.35">
      <c r="A15" s="122">
        <v>98009</v>
      </c>
      <c r="B15" s="120" t="s">
        <v>73</v>
      </c>
      <c r="C15" s="123">
        <v>5</v>
      </c>
      <c r="E15" s="127">
        <v>98029</v>
      </c>
      <c r="F15" s="120" t="s">
        <v>106</v>
      </c>
      <c r="G15" s="128">
        <v>4</v>
      </c>
      <c r="I15" s="129">
        <v>98177</v>
      </c>
      <c r="J15" s="131" t="s">
        <v>115</v>
      </c>
      <c r="K15" s="130">
        <v>3</v>
      </c>
    </row>
    <row r="16" spans="1:11" x14ac:dyDescent="0.35">
      <c r="A16" s="122">
        <v>98015</v>
      </c>
      <c r="B16" s="120" t="s">
        <v>73</v>
      </c>
      <c r="C16" s="123">
        <v>5</v>
      </c>
      <c r="E16" s="127">
        <v>98028</v>
      </c>
      <c r="F16" s="120" t="s">
        <v>108</v>
      </c>
      <c r="G16" s="128">
        <v>4</v>
      </c>
      <c r="I16" s="122">
        <v>98109</v>
      </c>
      <c r="J16" s="120" t="s">
        <v>72</v>
      </c>
      <c r="K16" s="123">
        <v>5</v>
      </c>
    </row>
    <row r="17" spans="1:11" x14ac:dyDescent="0.35">
      <c r="A17" s="122">
        <v>98121</v>
      </c>
      <c r="B17" s="120" t="s">
        <v>87</v>
      </c>
      <c r="C17" s="123">
        <v>5</v>
      </c>
      <c r="E17" s="119">
        <v>98030</v>
      </c>
      <c r="F17" s="120" t="s">
        <v>66</v>
      </c>
      <c r="G17" s="121">
        <v>1</v>
      </c>
      <c r="I17" s="127">
        <v>98074</v>
      </c>
      <c r="J17" s="120" t="s">
        <v>109</v>
      </c>
      <c r="K17" s="128">
        <v>4</v>
      </c>
    </row>
    <row r="18" spans="1:11" x14ac:dyDescent="0.35">
      <c r="A18" s="129">
        <v>98133</v>
      </c>
      <c r="B18" s="120" t="s">
        <v>143</v>
      </c>
      <c r="C18" s="130">
        <v>3</v>
      </c>
      <c r="E18" s="119">
        <v>98031</v>
      </c>
      <c r="F18" s="120" t="s">
        <v>66</v>
      </c>
      <c r="G18" s="121">
        <v>1</v>
      </c>
      <c r="I18" s="127">
        <v>98075</v>
      </c>
      <c r="J18" s="120" t="s">
        <v>109</v>
      </c>
      <c r="K18" s="128">
        <v>4</v>
      </c>
    </row>
    <row r="19" spans="1:11" x14ac:dyDescent="0.35">
      <c r="A19" s="119">
        <v>98010</v>
      </c>
      <c r="B19" s="124" t="s">
        <v>84</v>
      </c>
      <c r="C19" s="121">
        <v>1</v>
      </c>
      <c r="E19" s="119">
        <v>98032</v>
      </c>
      <c r="F19" s="120" t="s">
        <v>66</v>
      </c>
      <c r="G19" s="121">
        <v>1</v>
      </c>
      <c r="I19" s="125">
        <v>98062</v>
      </c>
      <c r="J19" s="120" t="s">
        <v>91</v>
      </c>
      <c r="K19" s="126">
        <v>2</v>
      </c>
    </row>
    <row r="20" spans="1:11" x14ac:dyDescent="0.35">
      <c r="A20" s="127">
        <v>98011</v>
      </c>
      <c r="B20" s="120" t="s">
        <v>86</v>
      </c>
      <c r="C20" s="128">
        <v>4</v>
      </c>
      <c r="E20" s="119">
        <v>98035</v>
      </c>
      <c r="F20" s="120" t="s">
        <v>66</v>
      </c>
      <c r="G20" s="121">
        <v>1</v>
      </c>
      <c r="I20" s="129">
        <v>98155</v>
      </c>
      <c r="J20" s="120" t="s">
        <v>110</v>
      </c>
      <c r="K20" s="130">
        <v>3</v>
      </c>
    </row>
    <row r="21" spans="1:11" x14ac:dyDescent="0.35">
      <c r="A21" s="127">
        <v>98041</v>
      </c>
      <c r="B21" s="120" t="s">
        <v>86</v>
      </c>
      <c r="C21" s="128">
        <v>4</v>
      </c>
      <c r="E21" s="119">
        <v>98042</v>
      </c>
      <c r="F21" s="120" t="s">
        <v>66</v>
      </c>
      <c r="G21" s="121">
        <v>1</v>
      </c>
      <c r="I21" s="129">
        <v>98133</v>
      </c>
      <c r="J21" s="120" t="s">
        <v>110</v>
      </c>
      <c r="K21" s="130">
        <v>3</v>
      </c>
    </row>
    <row r="22" spans="1:11" x14ac:dyDescent="0.35">
      <c r="A22" s="125">
        <v>98166</v>
      </c>
      <c r="B22" s="120" t="s">
        <v>112</v>
      </c>
      <c r="C22" s="126">
        <v>2</v>
      </c>
      <c r="E22" s="119">
        <v>98064</v>
      </c>
      <c r="F22" s="120" t="s">
        <v>66</v>
      </c>
      <c r="G22" s="121">
        <v>1</v>
      </c>
      <c r="I22" s="119">
        <v>98288</v>
      </c>
      <c r="J22" s="120" t="s">
        <v>126</v>
      </c>
      <c r="K22" s="121">
        <v>1</v>
      </c>
    </row>
    <row r="23" spans="1:11" x14ac:dyDescent="0.35">
      <c r="A23" s="125">
        <v>98146</v>
      </c>
      <c r="B23" s="120" t="s">
        <v>112</v>
      </c>
      <c r="C23" s="126">
        <v>2</v>
      </c>
      <c r="E23" s="119">
        <v>98089</v>
      </c>
      <c r="F23" s="120" t="s">
        <v>66</v>
      </c>
      <c r="G23" s="121">
        <v>1</v>
      </c>
      <c r="I23" s="125">
        <v>98178</v>
      </c>
      <c r="J23" s="120" t="s">
        <v>116</v>
      </c>
      <c r="K23" s="126">
        <v>2</v>
      </c>
    </row>
    <row r="24" spans="1:11" x14ac:dyDescent="0.35">
      <c r="A24" s="119">
        <v>98013</v>
      </c>
      <c r="B24" s="120" t="s">
        <v>88</v>
      </c>
      <c r="C24" s="121">
        <v>1</v>
      </c>
      <c r="E24" s="122">
        <v>98033</v>
      </c>
      <c r="F24" s="120" t="s">
        <v>113</v>
      </c>
      <c r="G24" s="123">
        <v>5</v>
      </c>
      <c r="I24" s="127">
        <v>98065</v>
      </c>
      <c r="J24" s="120" t="s">
        <v>97</v>
      </c>
      <c r="K24" s="128">
        <v>4</v>
      </c>
    </row>
    <row r="25" spans="1:11" x14ac:dyDescent="0.35">
      <c r="A25" s="122">
        <v>98102</v>
      </c>
      <c r="B25" s="120" t="s">
        <v>119</v>
      </c>
      <c r="C25" s="123">
        <v>5</v>
      </c>
      <c r="E25" s="122">
        <v>98034</v>
      </c>
      <c r="F25" s="120" t="s">
        <v>113</v>
      </c>
      <c r="G25" s="123">
        <v>5</v>
      </c>
      <c r="I25" s="125">
        <v>98168</v>
      </c>
      <c r="J25" s="120" t="s">
        <v>114</v>
      </c>
      <c r="K25" s="126">
        <v>2</v>
      </c>
    </row>
    <row r="26" spans="1:11" x14ac:dyDescent="0.35">
      <c r="A26" s="125">
        <v>98014</v>
      </c>
      <c r="B26" s="120" t="s">
        <v>90</v>
      </c>
      <c r="C26" s="126">
        <v>2</v>
      </c>
      <c r="E26" s="122">
        <v>98083</v>
      </c>
      <c r="F26" s="120" t="s">
        <v>113</v>
      </c>
      <c r="G26" s="123">
        <v>5</v>
      </c>
      <c r="I26" s="125">
        <v>98188</v>
      </c>
      <c r="J26" s="120" t="s">
        <v>114</v>
      </c>
      <c r="K26" s="126">
        <v>2</v>
      </c>
    </row>
    <row r="27" spans="1:11" x14ac:dyDescent="0.35">
      <c r="A27" s="122">
        <v>98118</v>
      </c>
      <c r="B27" s="120" t="s">
        <v>83</v>
      </c>
      <c r="C27" s="123">
        <v>5</v>
      </c>
      <c r="E27" s="122">
        <v>98105</v>
      </c>
      <c r="F27" s="120" t="s">
        <v>144</v>
      </c>
      <c r="G27" s="123">
        <v>5</v>
      </c>
      <c r="I27" s="122">
        <v>98105</v>
      </c>
      <c r="J27" s="120" t="s">
        <v>145</v>
      </c>
      <c r="K27" s="123">
        <v>5</v>
      </c>
    </row>
    <row r="28" spans="1:11" x14ac:dyDescent="0.35">
      <c r="A28" s="122">
        <v>98117</v>
      </c>
      <c r="B28" s="120" t="s">
        <v>82</v>
      </c>
      <c r="C28" s="123">
        <v>5</v>
      </c>
      <c r="E28" s="122">
        <v>98112</v>
      </c>
      <c r="F28" s="120" t="s">
        <v>77</v>
      </c>
      <c r="G28" s="123">
        <v>5</v>
      </c>
      <c r="I28" s="122">
        <v>98134</v>
      </c>
      <c r="J28" s="120" t="s">
        <v>98</v>
      </c>
      <c r="K28" s="123">
        <v>5</v>
      </c>
    </row>
    <row r="29" spans="1:11" x14ac:dyDescent="0.35">
      <c r="A29" s="122">
        <v>98106</v>
      </c>
      <c r="B29" s="120" t="s">
        <v>129</v>
      </c>
      <c r="C29" s="123">
        <v>5</v>
      </c>
      <c r="E29" s="122">
        <v>98199</v>
      </c>
      <c r="F29" s="120" t="s">
        <v>120</v>
      </c>
      <c r="G29" s="123">
        <v>5</v>
      </c>
      <c r="I29" s="119">
        <v>98070</v>
      </c>
      <c r="J29" s="120" t="s">
        <v>99</v>
      </c>
      <c r="K29" s="121">
        <v>1</v>
      </c>
    </row>
    <row r="30" spans="1:11" x14ac:dyDescent="0.35">
      <c r="A30" s="119">
        <v>98198</v>
      </c>
      <c r="B30" s="120" t="s">
        <v>117</v>
      </c>
      <c r="C30" s="121">
        <v>1</v>
      </c>
      <c r="E30" s="125">
        <v>98038</v>
      </c>
      <c r="F30" s="120" t="s">
        <v>118</v>
      </c>
      <c r="G30" s="126">
        <v>2</v>
      </c>
      <c r="I30" s="122">
        <v>98116</v>
      </c>
      <c r="J30" s="120" t="s">
        <v>80</v>
      </c>
      <c r="K30" s="123">
        <v>5</v>
      </c>
    </row>
    <row r="31" spans="1:11" x14ac:dyDescent="0.35">
      <c r="A31" s="122">
        <v>98101</v>
      </c>
      <c r="B31" s="120" t="s">
        <v>111</v>
      </c>
      <c r="C31" s="123">
        <v>5</v>
      </c>
      <c r="E31" s="122">
        <v>98039</v>
      </c>
      <c r="F31" s="120" t="s">
        <v>121</v>
      </c>
      <c r="G31" s="123">
        <v>5</v>
      </c>
      <c r="I31" s="122">
        <v>98115</v>
      </c>
      <c r="J31" s="120" t="s">
        <v>79</v>
      </c>
      <c r="K31" s="123">
        <v>5</v>
      </c>
    </row>
    <row r="32" spans="1:11" x14ac:dyDescent="0.35">
      <c r="A32" s="122">
        <v>98164</v>
      </c>
      <c r="B32" s="120" t="s">
        <v>111</v>
      </c>
      <c r="C32" s="123">
        <v>5</v>
      </c>
      <c r="E32" s="122">
        <v>98040</v>
      </c>
      <c r="F32" s="120" t="s">
        <v>124</v>
      </c>
      <c r="G32" s="123">
        <v>5</v>
      </c>
      <c r="I32" s="122">
        <v>98136</v>
      </c>
      <c r="J32" s="120" t="s">
        <v>100</v>
      </c>
      <c r="K32" s="123">
        <v>5</v>
      </c>
    </row>
    <row r="33" spans="1:11" x14ac:dyDescent="0.35">
      <c r="A33" s="125">
        <v>98019</v>
      </c>
      <c r="B33" s="120" t="s">
        <v>94</v>
      </c>
      <c r="C33" s="126">
        <v>2</v>
      </c>
      <c r="E33" s="119">
        <v>98354</v>
      </c>
      <c r="F33" s="120" t="s">
        <v>146</v>
      </c>
      <c r="G33" s="121">
        <v>1</v>
      </c>
      <c r="I33" s="122">
        <v>98126</v>
      </c>
      <c r="J33" s="131" t="s">
        <v>147</v>
      </c>
      <c r="K33" s="123">
        <v>5</v>
      </c>
    </row>
    <row r="34" spans="1:11" x14ac:dyDescent="0.35">
      <c r="A34" s="122">
        <v>98122</v>
      </c>
      <c r="B34" s="120" t="s">
        <v>89</v>
      </c>
      <c r="C34" s="123">
        <v>5</v>
      </c>
      <c r="E34" s="122">
        <v>98144</v>
      </c>
      <c r="F34" s="120" t="s">
        <v>148</v>
      </c>
      <c r="G34" s="123">
        <v>5</v>
      </c>
      <c r="I34" s="125">
        <v>98146</v>
      </c>
      <c r="J34" s="120" t="s">
        <v>105</v>
      </c>
      <c r="K34" s="126">
        <v>2</v>
      </c>
    </row>
    <row r="35" spans="1:11" x14ac:dyDescent="0.35">
      <c r="A35" s="119">
        <v>98022</v>
      </c>
      <c r="B35" s="120" t="s">
        <v>96</v>
      </c>
      <c r="C35" s="121">
        <v>1</v>
      </c>
      <c r="E35" s="125">
        <v>98148</v>
      </c>
      <c r="F35" s="124" t="s">
        <v>107</v>
      </c>
      <c r="G35" s="126">
        <v>2</v>
      </c>
      <c r="I35" s="127">
        <v>98072</v>
      </c>
      <c r="J35" s="120" t="s">
        <v>104</v>
      </c>
      <c r="K35" s="128">
        <v>4</v>
      </c>
    </row>
    <row r="36" spans="1:11" ht="15" thickBot="1" x14ac:dyDescent="0.4">
      <c r="A36" s="132">
        <v>98024</v>
      </c>
      <c r="B36" s="133" t="s">
        <v>101</v>
      </c>
      <c r="C36" s="134">
        <v>2</v>
      </c>
      <c r="E36" s="132">
        <v>98045</v>
      </c>
      <c r="F36" s="133" t="s">
        <v>68</v>
      </c>
      <c r="G36" s="134">
        <v>2</v>
      </c>
      <c r="I36" s="135">
        <v>98077</v>
      </c>
      <c r="J36" s="133" t="s">
        <v>104</v>
      </c>
      <c r="K36" s="136">
        <v>4</v>
      </c>
    </row>
    <row r="37" spans="1:11" ht="15" thickTop="1" x14ac:dyDescent="0.35"/>
    <row r="72" spans="5:7" x14ac:dyDescent="0.35">
      <c r="E72" s="137"/>
      <c r="F72" s="138"/>
      <c r="G72" s="139"/>
    </row>
  </sheetData>
  <sheetProtection sheet="1" objects="1" scenarios="1"/>
  <pageMargins left="0.7" right="0.7" top="0.75" bottom="0.75" header="0.3" footer="0.3"/>
  <pageSetup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P30"/>
  <sheetViews>
    <sheetView showGridLines="0" zoomScaleNormal="100" workbookViewId="0">
      <selection activeCell="L23" sqref="L23"/>
    </sheetView>
  </sheetViews>
  <sheetFormatPr defaultColWidth="9.1796875" defaultRowHeight="14.5" x14ac:dyDescent="0.35"/>
  <cols>
    <col min="1" max="1" width="2.26953125" style="1" customWidth="1"/>
    <col min="2" max="2" width="27.54296875" style="1" customWidth="1"/>
    <col min="3" max="3" width="33" style="1" customWidth="1"/>
    <col min="4" max="4" width="12.26953125" style="1" customWidth="1"/>
    <col min="5" max="5" width="9.7265625" style="1" customWidth="1"/>
    <col min="6" max="6" width="15.7265625" style="1" customWidth="1"/>
    <col min="7" max="7" width="6.7265625" style="1" customWidth="1"/>
    <col min="8" max="8" width="19.7265625" style="1" customWidth="1"/>
    <col min="9" max="16384" width="9.1796875" style="1"/>
  </cols>
  <sheetData>
    <row r="1" spans="1:16" x14ac:dyDescent="0.35">
      <c r="A1" s="13"/>
      <c r="B1" s="19"/>
      <c r="C1" s="13"/>
      <c r="D1" s="13"/>
      <c r="E1" s="13"/>
      <c r="F1" s="13"/>
    </row>
    <row r="2" spans="1:16" x14ac:dyDescent="0.35">
      <c r="A2" s="13"/>
      <c r="B2" s="19"/>
      <c r="C2" s="13"/>
      <c r="D2" s="13"/>
      <c r="E2" s="13"/>
      <c r="F2" s="13"/>
    </row>
    <row r="3" spans="1:16" x14ac:dyDescent="0.35">
      <c r="A3" s="13"/>
      <c r="B3" s="13"/>
      <c r="C3" s="13"/>
      <c r="D3" s="13"/>
      <c r="E3" s="13"/>
      <c r="F3" s="13"/>
    </row>
    <row r="4" spans="1:16" s="12" customFormat="1" ht="6.75" customHeight="1" x14ac:dyDescent="0.35">
      <c r="A4" s="13"/>
      <c r="B4" s="13"/>
      <c r="C4" s="13"/>
      <c r="D4" s="13"/>
      <c r="E4" s="13"/>
      <c r="F4" s="13"/>
      <c r="G4" s="11"/>
      <c r="H4" s="11"/>
      <c r="I4" s="11"/>
      <c r="J4" s="11"/>
    </row>
    <row r="5" spans="1:16" s="12" customFormat="1" ht="26.5" customHeight="1" x14ac:dyDescent="0.35">
      <c r="A5" s="13"/>
      <c r="B5" s="13" t="s">
        <v>20</v>
      </c>
      <c r="C5" s="13"/>
      <c r="D5" s="13"/>
      <c r="E5" s="13"/>
      <c r="F5" s="13"/>
      <c r="G5" s="11"/>
      <c r="H5" s="11"/>
      <c r="I5" s="11"/>
      <c r="J5" s="11"/>
    </row>
    <row r="6" spans="1:16" s="12" customFormat="1" ht="6.75" customHeight="1" x14ac:dyDescent="0.35">
      <c r="A6" s="13"/>
      <c r="B6" s="13"/>
      <c r="C6" s="13"/>
      <c r="D6" s="13"/>
      <c r="E6" s="13"/>
      <c r="F6" s="13"/>
      <c r="G6" s="11"/>
      <c r="H6" s="11"/>
      <c r="I6" s="11"/>
      <c r="J6" s="11"/>
    </row>
    <row r="7" spans="1:16" ht="15" customHeight="1" x14ac:dyDescent="0.35">
      <c r="B7" s="2"/>
      <c r="C7" s="2"/>
      <c r="D7" s="2"/>
      <c r="E7" s="2"/>
      <c r="F7" s="2"/>
    </row>
    <row r="8" spans="1:16" x14ac:dyDescent="0.35">
      <c r="B8" s="2"/>
      <c r="C8" s="2"/>
      <c r="D8" s="2"/>
      <c r="E8" s="2"/>
      <c r="F8" s="2"/>
    </row>
    <row r="9" spans="1:16" x14ac:dyDescent="0.35">
      <c r="B9" s="2"/>
      <c r="C9" s="2"/>
      <c r="D9" s="2"/>
      <c r="E9" s="2"/>
      <c r="F9" s="2"/>
    </row>
    <row r="10" spans="1:16" ht="15.5" x14ac:dyDescent="0.35">
      <c r="B10" s="2"/>
      <c r="C10" s="2"/>
      <c r="D10" s="2"/>
      <c r="E10" s="2"/>
      <c r="F10" s="2"/>
      <c r="H10" s="14"/>
      <c r="I10"/>
      <c r="J10"/>
      <c r="K10"/>
      <c r="L10"/>
      <c r="M10"/>
      <c r="N10"/>
      <c r="O10"/>
      <c r="P10"/>
    </row>
    <row r="11" spans="1:16" x14ac:dyDescent="0.35">
      <c r="B11" s="2"/>
      <c r="C11" s="2"/>
      <c r="D11" s="2"/>
      <c r="E11" s="2"/>
      <c r="F11" s="2"/>
    </row>
    <row r="12" spans="1:16" x14ac:dyDescent="0.35">
      <c r="B12" s="2"/>
      <c r="C12" s="2"/>
      <c r="D12" s="2"/>
      <c r="E12" s="2"/>
      <c r="F12" s="2"/>
    </row>
    <row r="13" spans="1:16" x14ac:dyDescent="0.35">
      <c r="B13" s="2"/>
      <c r="C13" s="2"/>
      <c r="D13" s="2"/>
      <c r="E13" s="2"/>
      <c r="F13" s="2"/>
    </row>
    <row r="14" spans="1:16" x14ac:dyDescent="0.35">
      <c r="B14" s="2"/>
      <c r="C14" s="2"/>
      <c r="D14" s="2"/>
      <c r="E14" s="2"/>
      <c r="F14" s="2"/>
    </row>
    <row r="15" spans="1:16" x14ac:dyDescent="0.35">
      <c r="B15" s="2"/>
      <c r="C15" s="2"/>
      <c r="D15" s="2"/>
      <c r="E15" s="2"/>
      <c r="F15" s="2"/>
    </row>
    <row r="16" spans="1:16" x14ac:dyDescent="0.35">
      <c r="B16" s="2"/>
      <c r="C16" s="2"/>
      <c r="D16" s="3"/>
      <c r="E16" s="2"/>
      <c r="F16" s="2"/>
    </row>
    <row r="17" spans="2:6" x14ac:dyDescent="0.35">
      <c r="B17" s="2"/>
      <c r="C17" s="2"/>
      <c r="D17" s="2"/>
      <c r="E17" s="2"/>
      <c r="F17" s="2"/>
    </row>
    <row r="18" spans="2:6" x14ac:dyDescent="0.35">
      <c r="B18" s="2"/>
      <c r="C18" s="2"/>
      <c r="D18" s="2"/>
      <c r="E18" s="2"/>
      <c r="F18" s="2"/>
    </row>
    <row r="19" spans="2:6" x14ac:dyDescent="0.35">
      <c r="B19" s="2"/>
      <c r="C19" s="2"/>
      <c r="D19" s="2"/>
      <c r="E19" s="2"/>
      <c r="F19" s="2"/>
    </row>
    <row r="20" spans="2:6" x14ac:dyDescent="0.35">
      <c r="B20" s="2"/>
      <c r="C20" s="2"/>
      <c r="D20" s="2"/>
      <c r="E20" s="2"/>
      <c r="F20" s="2"/>
    </row>
    <row r="21" spans="2:6" x14ac:dyDescent="0.35">
      <c r="B21" s="2"/>
      <c r="C21" s="2"/>
      <c r="D21" s="2"/>
      <c r="E21" s="2"/>
      <c r="F21" s="2"/>
    </row>
    <row r="22" spans="2:6" ht="17.5" customHeight="1" x14ac:dyDescent="0.35">
      <c r="B22" s="2"/>
      <c r="C22" s="2"/>
      <c r="D22" s="2"/>
      <c r="E22" s="2"/>
      <c r="F22" s="2"/>
    </row>
    <row r="23" spans="2:6" x14ac:dyDescent="0.35">
      <c r="B23" s="2"/>
      <c r="C23" s="2"/>
      <c r="D23" s="2"/>
      <c r="E23" s="2"/>
      <c r="F23" s="2"/>
    </row>
    <row r="24" spans="2:6" x14ac:dyDescent="0.35">
      <c r="B24" s="2"/>
      <c r="C24" s="2"/>
      <c r="D24" s="2"/>
      <c r="E24" s="2"/>
      <c r="F24" s="2"/>
    </row>
    <row r="25" spans="2:6" x14ac:dyDescent="0.35">
      <c r="B25" s="2"/>
      <c r="C25" s="2"/>
      <c r="D25" s="2"/>
      <c r="E25" s="2"/>
      <c r="F25" s="2"/>
    </row>
    <row r="26" spans="2:6" x14ac:dyDescent="0.35">
      <c r="B26" s="2"/>
      <c r="C26" s="2"/>
      <c r="D26" s="2"/>
      <c r="E26" s="2"/>
      <c r="F26" s="2"/>
    </row>
    <row r="27" spans="2:6" x14ac:dyDescent="0.35">
      <c r="B27" s="2"/>
      <c r="C27" s="2"/>
      <c r="D27" s="2"/>
      <c r="E27" s="2"/>
      <c r="F27" s="2"/>
    </row>
    <row r="28" spans="2:6" x14ac:dyDescent="0.35">
      <c r="B28" s="2"/>
      <c r="C28" s="2"/>
      <c r="D28" s="2"/>
      <c r="E28" s="2"/>
      <c r="F28" s="2"/>
    </row>
    <row r="29" spans="2:6" x14ac:dyDescent="0.35">
      <c r="B29" s="2"/>
      <c r="C29" s="2"/>
      <c r="D29" s="2"/>
      <c r="E29" s="2"/>
      <c r="F29" s="2"/>
    </row>
    <row r="30" spans="2:6" x14ac:dyDescent="0.35">
      <c r="B30" s="2"/>
      <c r="C30" s="2"/>
      <c r="D30" s="2"/>
      <c r="E30" s="2"/>
      <c r="F30" s="2"/>
    </row>
  </sheetData>
  <sheetProtection sheet="1" selectLockedCells="1"/>
  <pageMargins left="0.25" right="0.25" top="0.25" bottom="0.25" header="0.3" footer="0.3"/>
  <pageSetup scale="99" orientation="portrait"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E565D4E-22E5-498F-800F-C9C1CAABC6CF}">
  <dimension ref="A1:AA40"/>
  <sheetViews>
    <sheetView showGridLines="0" zoomScaleNormal="100" workbookViewId="0">
      <selection activeCell="B18" sqref="B18"/>
    </sheetView>
  </sheetViews>
  <sheetFormatPr defaultColWidth="9.1796875" defaultRowHeight="14.5" x14ac:dyDescent="0.35"/>
  <cols>
    <col min="1" max="1" width="2.26953125" style="1" customWidth="1"/>
    <col min="2" max="2" width="27.54296875" style="1" customWidth="1"/>
    <col min="3" max="3" width="34.26953125" style="1" customWidth="1"/>
    <col min="4" max="4" width="12.26953125" style="1" customWidth="1"/>
    <col min="5" max="5" width="9.7265625" style="1" customWidth="1"/>
    <col min="6" max="6" width="16.7265625" style="1" customWidth="1"/>
    <col min="7" max="7" width="3.36328125" style="1" customWidth="1"/>
    <col min="8" max="8" width="19.26953125" style="1" customWidth="1"/>
    <col min="9" max="25" width="9.1796875" style="1"/>
    <col min="26" max="27" width="9.1796875" style="1" hidden="1" customWidth="1"/>
    <col min="28" max="16384" width="9.1796875" style="1"/>
  </cols>
  <sheetData>
    <row r="1" spans="1:27" x14ac:dyDescent="0.35">
      <c r="A1" s="28"/>
      <c r="B1" s="31" t="s">
        <v>191</v>
      </c>
      <c r="C1" s="28"/>
      <c r="D1" s="28"/>
      <c r="E1" s="28"/>
      <c r="F1" s="28"/>
      <c r="Z1" s="1" t="s">
        <v>51</v>
      </c>
      <c r="AA1" s="1" t="s">
        <v>62</v>
      </c>
    </row>
    <row r="2" spans="1:27" ht="66" customHeight="1" x14ac:dyDescent="0.35">
      <c r="A2" s="28"/>
      <c r="B2" s="185" t="s">
        <v>165</v>
      </c>
      <c r="C2" s="186"/>
      <c r="D2" s="28"/>
      <c r="E2" s="28"/>
      <c r="F2" s="28"/>
      <c r="H2" s="187" t="s">
        <v>173</v>
      </c>
      <c r="I2" s="188"/>
      <c r="J2" s="188"/>
      <c r="K2" s="188"/>
      <c r="L2" s="188"/>
      <c r="M2" s="188"/>
      <c r="N2" s="188"/>
      <c r="Z2" s="1" t="s">
        <v>52</v>
      </c>
      <c r="AA2" s="1" t="s">
        <v>133</v>
      </c>
    </row>
    <row r="3" spans="1:27" s="12" customFormat="1" ht="21" customHeight="1" x14ac:dyDescent="0.35">
      <c r="A3" s="28"/>
      <c r="B3" s="44" t="s">
        <v>21</v>
      </c>
      <c r="C3" s="45"/>
      <c r="D3" s="189"/>
      <c r="E3" s="190"/>
      <c r="F3" s="190"/>
      <c r="G3" s="11"/>
      <c r="J3" s="50" t="s">
        <v>28</v>
      </c>
      <c r="K3" s="11"/>
      <c r="AA3" s="12" t="s">
        <v>153</v>
      </c>
    </row>
    <row r="4" spans="1:27" s="12" customFormat="1" ht="15" customHeight="1" x14ac:dyDescent="0.35">
      <c r="A4" s="28"/>
      <c r="B4" s="29" t="s">
        <v>7</v>
      </c>
      <c r="C4" s="112"/>
      <c r="D4" s="189"/>
      <c r="E4" s="190"/>
      <c r="F4" s="190"/>
      <c r="G4" s="11"/>
      <c r="H4" s="11"/>
      <c r="J4" s="53" t="s">
        <v>29</v>
      </c>
      <c r="K4" s="53" t="s">
        <v>30</v>
      </c>
      <c r="L4" s="53" t="s">
        <v>31</v>
      </c>
      <c r="M4" s="53" t="s">
        <v>32</v>
      </c>
      <c r="N4" s="53" t="s">
        <v>33</v>
      </c>
      <c r="O4" s="53" t="s">
        <v>34</v>
      </c>
      <c r="P4" s="53" t="s">
        <v>35</v>
      </c>
      <c r="AA4" s="12" t="s">
        <v>163</v>
      </c>
    </row>
    <row r="5" spans="1:27" s="12" customFormat="1" ht="15" customHeight="1" x14ac:dyDescent="0.35">
      <c r="A5" s="28"/>
      <c r="B5" s="29" t="s">
        <v>8</v>
      </c>
      <c r="C5" s="113">
        <v>44228</v>
      </c>
      <c r="D5" s="30"/>
      <c r="E5" s="111"/>
      <c r="F5" s="28"/>
      <c r="G5" s="11"/>
      <c r="H5" s="56" t="s">
        <v>43</v>
      </c>
      <c r="I5" s="57"/>
      <c r="J5" s="54"/>
      <c r="K5" s="54"/>
      <c r="L5" s="54"/>
      <c r="M5" s="54"/>
      <c r="N5" s="54"/>
      <c r="O5" s="54"/>
      <c r="P5" s="54"/>
    </row>
    <row r="6" spans="1:27" s="12" customFormat="1" ht="15" customHeight="1" thickBot="1" x14ac:dyDescent="0.4">
      <c r="A6" s="28"/>
      <c r="B6" s="29" t="s">
        <v>9</v>
      </c>
      <c r="C6" s="113">
        <v>44221</v>
      </c>
      <c r="D6" s="38"/>
      <c r="E6" s="111" t="s">
        <v>132</v>
      </c>
      <c r="F6" s="153">
        <f>(C6-C5)/30</f>
        <v>-0.23333333333333334</v>
      </c>
      <c r="G6" s="11"/>
      <c r="H6" s="58" t="s">
        <v>44</v>
      </c>
      <c r="I6" s="59"/>
      <c r="J6" s="55">
        <v>125</v>
      </c>
      <c r="K6" s="55">
        <v>125</v>
      </c>
      <c r="L6" s="55">
        <v>175</v>
      </c>
      <c r="M6" s="55">
        <v>270</v>
      </c>
      <c r="N6" s="55">
        <v>355</v>
      </c>
      <c r="O6" s="55">
        <v>365</v>
      </c>
      <c r="P6" s="55">
        <v>375</v>
      </c>
    </row>
    <row r="7" spans="1:27" s="12" customFormat="1" ht="15" customHeight="1" thickBot="1" x14ac:dyDescent="0.4">
      <c r="A7" s="28"/>
      <c r="B7" s="29" t="s">
        <v>10</v>
      </c>
      <c r="C7" s="149">
        <v>2</v>
      </c>
      <c r="D7" s="160" t="s">
        <v>164</v>
      </c>
      <c r="E7" s="158"/>
      <c r="F7" s="159"/>
      <c r="G7" s="11"/>
      <c r="H7" s="56" t="s">
        <v>45</v>
      </c>
      <c r="I7" s="60"/>
      <c r="J7" s="54"/>
      <c r="K7" s="54"/>
      <c r="L7" s="54"/>
      <c r="M7" s="54"/>
      <c r="N7" s="54"/>
      <c r="O7" s="54"/>
      <c r="P7" s="54"/>
    </row>
    <row r="8" spans="1:27" s="12" customFormat="1" ht="15" customHeight="1" x14ac:dyDescent="0.35">
      <c r="A8" s="28"/>
      <c r="B8" s="29" t="s">
        <v>15</v>
      </c>
      <c r="C8" s="150">
        <v>1175</v>
      </c>
      <c r="D8" s="154"/>
      <c r="E8" s="111" t="s">
        <v>157</v>
      </c>
      <c r="F8" s="157">
        <v>1</v>
      </c>
      <c r="G8" s="11"/>
      <c r="H8" s="61" t="s">
        <v>46</v>
      </c>
      <c r="I8" s="59"/>
      <c r="J8" s="55">
        <v>40</v>
      </c>
      <c r="K8" s="55">
        <v>40</v>
      </c>
      <c r="L8" s="55">
        <v>65</v>
      </c>
      <c r="M8" s="55">
        <v>105</v>
      </c>
      <c r="N8" s="55">
        <v>170</v>
      </c>
      <c r="O8" s="55">
        <v>180</v>
      </c>
      <c r="P8" s="55">
        <v>190</v>
      </c>
    </row>
    <row r="9" spans="1:27" s="12" customFormat="1" ht="15" customHeight="1" x14ac:dyDescent="0.35">
      <c r="A9" s="28"/>
      <c r="B9" s="29" t="s">
        <v>16</v>
      </c>
      <c r="C9" s="151" t="s">
        <v>52</v>
      </c>
      <c r="D9" s="154"/>
      <c r="E9" s="111" t="s">
        <v>162</v>
      </c>
      <c r="F9" s="156" t="s">
        <v>153</v>
      </c>
      <c r="G9" s="11"/>
      <c r="H9" s="62" t="s">
        <v>47</v>
      </c>
      <c r="I9" s="60"/>
      <c r="J9" s="54"/>
      <c r="K9" s="54"/>
      <c r="L9" s="54"/>
      <c r="M9" s="54"/>
      <c r="N9" s="54"/>
      <c r="O9" s="54"/>
      <c r="P9" s="54"/>
    </row>
    <row r="10" spans="1:27" s="12" customFormat="1" ht="15" customHeight="1" x14ac:dyDescent="0.35">
      <c r="A10" s="28"/>
      <c r="B10" s="29" t="s">
        <v>18</v>
      </c>
      <c r="C10" s="150">
        <v>40</v>
      </c>
      <c r="D10" s="154"/>
      <c r="E10" s="111" t="s">
        <v>161</v>
      </c>
      <c r="F10" s="155">
        <v>98059</v>
      </c>
      <c r="G10" s="11"/>
      <c r="H10" s="61" t="s">
        <v>50</v>
      </c>
      <c r="I10" s="59"/>
      <c r="J10" s="55">
        <v>15</v>
      </c>
      <c r="K10" s="55">
        <v>15</v>
      </c>
      <c r="L10" s="55">
        <v>20</v>
      </c>
      <c r="M10" s="55">
        <v>40</v>
      </c>
      <c r="N10" s="55">
        <v>75</v>
      </c>
      <c r="O10" s="55">
        <v>85</v>
      </c>
      <c r="P10" s="55">
        <v>95</v>
      </c>
    </row>
    <row r="11" spans="1:27" s="12" customFormat="1" ht="15" customHeight="1" x14ac:dyDescent="0.35">
      <c r="A11" s="28"/>
      <c r="B11" s="29" t="s">
        <v>17</v>
      </c>
      <c r="C11" s="152">
        <f>C8+C10</f>
        <v>1215</v>
      </c>
      <c r="D11" s="154"/>
      <c r="E11" s="111" t="s">
        <v>158</v>
      </c>
      <c r="F11" s="156">
        <v>3</v>
      </c>
      <c r="G11" s="11"/>
      <c r="H11" s="62" t="s">
        <v>48</v>
      </c>
      <c r="I11" s="63"/>
      <c r="J11" s="54"/>
      <c r="K11" s="54"/>
      <c r="L11" s="54"/>
      <c r="M11" s="54"/>
      <c r="N11" s="54"/>
      <c r="O11" s="54"/>
      <c r="P11" s="54"/>
    </row>
    <row r="12" spans="1:27" s="12" customFormat="1" ht="29.5" customHeight="1" x14ac:dyDescent="0.35">
      <c r="A12" s="28"/>
      <c r="B12" s="43" t="s">
        <v>160</v>
      </c>
      <c r="C12" s="152">
        <f>C11/0.6</f>
        <v>2025</v>
      </c>
      <c r="D12" s="154"/>
      <c r="E12" s="111" t="s">
        <v>155</v>
      </c>
      <c r="F12" s="163">
        <v>1599</v>
      </c>
      <c r="G12" s="11"/>
      <c r="H12" s="64" t="s">
        <v>49</v>
      </c>
      <c r="I12" s="52"/>
      <c r="J12" s="65">
        <v>0</v>
      </c>
      <c r="K12" s="65">
        <v>0</v>
      </c>
      <c r="L12" s="65">
        <v>0</v>
      </c>
      <c r="M12" s="65">
        <v>0</v>
      </c>
      <c r="N12" s="65">
        <v>0</v>
      </c>
      <c r="O12" s="65">
        <v>0</v>
      </c>
      <c r="P12" s="65">
        <v>0</v>
      </c>
    </row>
    <row r="13" spans="1:27" s="12" customFormat="1" ht="15" customHeight="1" x14ac:dyDescent="0.35">
      <c r="A13" s="28"/>
      <c r="B13" s="162"/>
      <c r="C13" s="164"/>
      <c r="D13" s="189"/>
      <c r="E13" s="190"/>
      <c r="F13" s="190"/>
      <c r="G13" s="11"/>
      <c r="H13" s="15" t="s">
        <v>192</v>
      </c>
      <c r="I13"/>
      <c r="J13"/>
      <c r="K13"/>
      <c r="L13"/>
      <c r="M13"/>
      <c r="N13"/>
      <c r="O13"/>
      <c r="P13"/>
    </row>
    <row r="14" spans="1:27" ht="43.5" x14ac:dyDescent="0.35">
      <c r="A14" s="4"/>
      <c r="B14" s="51" t="s">
        <v>1</v>
      </c>
      <c r="C14" s="51" t="s">
        <v>0</v>
      </c>
      <c r="D14" s="51" t="s">
        <v>167</v>
      </c>
      <c r="E14" s="51" t="s">
        <v>37</v>
      </c>
      <c r="F14" s="51" t="s">
        <v>2</v>
      </c>
      <c r="H14" s="16" t="s">
        <v>5</v>
      </c>
      <c r="I14" s="16">
        <v>1</v>
      </c>
      <c r="J14" s="16">
        <v>2</v>
      </c>
      <c r="K14" s="16">
        <v>3</v>
      </c>
      <c r="L14" s="16">
        <v>4</v>
      </c>
      <c r="M14" s="16">
        <v>5</v>
      </c>
      <c r="N14" s="16">
        <v>6</v>
      </c>
      <c r="O14" s="16">
        <v>7</v>
      </c>
      <c r="P14" s="16">
        <v>8</v>
      </c>
    </row>
    <row r="15" spans="1:27" x14ac:dyDescent="0.35">
      <c r="A15" s="5"/>
      <c r="B15" s="6" t="s">
        <v>36</v>
      </c>
      <c r="C15" s="6" t="s">
        <v>3</v>
      </c>
      <c r="D15" s="145">
        <v>339</v>
      </c>
      <c r="E15" s="143">
        <v>12</v>
      </c>
      <c r="F15" s="7">
        <f>D15*E15</f>
        <v>4068</v>
      </c>
      <c r="H15" s="17" t="s">
        <v>6</v>
      </c>
      <c r="I15" s="18">
        <v>24300</v>
      </c>
      <c r="J15" s="18">
        <v>27800</v>
      </c>
      <c r="K15" s="18">
        <v>31250</v>
      </c>
      <c r="L15" s="18">
        <v>34700</v>
      </c>
      <c r="M15" s="18">
        <v>37500</v>
      </c>
      <c r="N15" s="18">
        <v>40300</v>
      </c>
      <c r="O15" s="18">
        <v>43050</v>
      </c>
      <c r="P15" s="18">
        <v>45850</v>
      </c>
    </row>
    <row r="16" spans="1:27" x14ac:dyDescent="0.35">
      <c r="A16" s="5">
        <v>1</v>
      </c>
      <c r="B16" s="10" t="s">
        <v>156</v>
      </c>
      <c r="C16" s="10" t="s">
        <v>3</v>
      </c>
      <c r="D16" s="146">
        <v>431</v>
      </c>
      <c r="E16" s="144">
        <v>12</v>
      </c>
      <c r="F16" s="32">
        <f t="shared" ref="F16:F23" si="0">D16*E16</f>
        <v>5172</v>
      </c>
    </row>
    <row r="17" spans="1:8" x14ac:dyDescent="0.35">
      <c r="A17" s="5">
        <v>2</v>
      </c>
      <c r="B17" s="10"/>
      <c r="C17" s="10"/>
      <c r="D17" s="146"/>
      <c r="E17" s="144"/>
      <c r="F17" s="32">
        <f t="shared" si="0"/>
        <v>0</v>
      </c>
      <c r="H17" s="66" t="s">
        <v>154</v>
      </c>
    </row>
    <row r="18" spans="1:8" x14ac:dyDescent="0.35">
      <c r="A18" s="5">
        <v>3</v>
      </c>
      <c r="B18" s="10"/>
      <c r="C18" s="10"/>
      <c r="D18" s="146"/>
      <c r="E18" s="144"/>
      <c r="F18" s="32">
        <f t="shared" si="0"/>
        <v>0</v>
      </c>
      <c r="H18" s="1" t="s">
        <v>38</v>
      </c>
    </row>
    <row r="19" spans="1:8" x14ac:dyDescent="0.35">
      <c r="A19" s="5">
        <v>4</v>
      </c>
      <c r="B19" s="10"/>
      <c r="C19" s="10"/>
      <c r="D19" s="146"/>
      <c r="E19" s="144"/>
      <c r="F19" s="32">
        <f t="shared" si="0"/>
        <v>0</v>
      </c>
      <c r="H19" s="9" t="s">
        <v>39</v>
      </c>
    </row>
    <row r="20" spans="1:8" x14ac:dyDescent="0.35">
      <c r="A20" s="5">
        <v>5</v>
      </c>
      <c r="B20" s="10"/>
      <c r="C20" s="10"/>
      <c r="D20" s="146"/>
      <c r="E20" s="144"/>
      <c r="F20" s="32">
        <f t="shared" si="0"/>
        <v>0</v>
      </c>
      <c r="H20" s="9" t="s">
        <v>40</v>
      </c>
    </row>
    <row r="21" spans="1:8" ht="15" customHeight="1" x14ac:dyDescent="0.35">
      <c r="A21" s="5">
        <v>6</v>
      </c>
      <c r="B21" s="10"/>
      <c r="C21" s="10"/>
      <c r="D21" s="146"/>
      <c r="E21" s="144"/>
      <c r="F21" s="32">
        <f t="shared" si="0"/>
        <v>0</v>
      </c>
      <c r="H21" s="9" t="s">
        <v>41</v>
      </c>
    </row>
    <row r="22" spans="1:8" ht="15" customHeight="1" x14ac:dyDescent="0.35">
      <c r="A22" s="5">
        <v>7</v>
      </c>
      <c r="B22" s="10"/>
      <c r="C22" s="10"/>
      <c r="D22" s="146"/>
      <c r="E22" s="144"/>
      <c r="F22" s="32">
        <f t="shared" si="0"/>
        <v>0</v>
      </c>
    </row>
    <row r="23" spans="1:8" ht="15" customHeight="1" x14ac:dyDescent="0.35">
      <c r="A23" s="8">
        <v>8</v>
      </c>
      <c r="B23" s="10"/>
      <c r="C23" s="10"/>
      <c r="D23" s="146"/>
      <c r="E23" s="144"/>
      <c r="F23" s="32">
        <f t="shared" si="0"/>
        <v>0</v>
      </c>
      <c r="H23" s="1" t="s">
        <v>170</v>
      </c>
    </row>
    <row r="24" spans="1:8" ht="18.75" customHeight="1" x14ac:dyDescent="0.35">
      <c r="A24" s="20"/>
      <c r="B24" s="21"/>
      <c r="C24" s="21"/>
      <c r="D24" s="22" t="s">
        <v>168</v>
      </c>
      <c r="E24" s="23"/>
      <c r="F24" s="32">
        <f>SUM(F16:F23)</f>
        <v>5172</v>
      </c>
      <c r="H24" s="27" t="s">
        <v>171</v>
      </c>
    </row>
    <row r="25" spans="1:8" ht="9" customHeight="1" x14ac:dyDescent="0.35">
      <c r="A25" s="20"/>
      <c r="B25" s="24"/>
      <c r="C25" s="24"/>
      <c r="D25" s="25"/>
      <c r="E25" s="25"/>
      <c r="F25" s="33"/>
    </row>
    <row r="26" spans="1:8" ht="9" customHeight="1" thickBot="1" x14ac:dyDescent="0.4">
      <c r="A26" s="20"/>
      <c r="B26" s="39"/>
      <c r="C26" s="39"/>
      <c r="D26" s="25"/>
      <c r="E26" s="25"/>
      <c r="F26" s="33"/>
    </row>
    <row r="27" spans="1:8" ht="27.65" customHeight="1" thickBot="1" x14ac:dyDescent="0.4">
      <c r="A27" s="20"/>
      <c r="B27" s="114" t="s">
        <v>42</v>
      </c>
      <c r="C27" s="115"/>
      <c r="D27" s="35" t="s">
        <v>19</v>
      </c>
      <c r="E27" s="42"/>
      <c r="F27" s="37">
        <f>IF(C7=1,I15,IF(C7=2,J15,IF(C7=3,K15,IF(C7=4,L15,IF(C7=5,M15,IF(C7=6,N15,IF(C7=7,O15,IF(C7=8,P15,"Enter household size in C7 above"))))))))</f>
        <v>27800</v>
      </c>
      <c r="H27" s="36"/>
    </row>
    <row r="28" spans="1:8" ht="6.65" customHeight="1" x14ac:dyDescent="0.35">
      <c r="A28" s="20"/>
      <c r="B28" s="4"/>
      <c r="C28" s="4"/>
      <c r="D28" s="26"/>
      <c r="E28" s="4"/>
      <c r="F28" s="34"/>
    </row>
    <row r="29" spans="1:8" ht="16.25" customHeight="1" x14ac:dyDescent="0.45">
      <c r="A29" s="20"/>
      <c r="B29" s="40" t="s">
        <v>22</v>
      </c>
      <c r="C29" s="4"/>
      <c r="D29" s="26"/>
      <c r="E29" s="4" t="s">
        <v>4</v>
      </c>
      <c r="F29" s="34"/>
    </row>
    <row r="30" spans="1:8" x14ac:dyDescent="0.35">
      <c r="A30" s="5" t="s">
        <v>11</v>
      </c>
      <c r="B30" s="180" t="s">
        <v>189</v>
      </c>
      <c r="C30" s="48"/>
      <c r="D30" s="49"/>
      <c r="E30" s="47" t="s">
        <v>169</v>
      </c>
      <c r="F30" s="46">
        <f>F24/12</f>
        <v>431</v>
      </c>
    </row>
    <row r="31" spans="1:8" x14ac:dyDescent="0.35">
      <c r="A31" s="5" t="s">
        <v>12</v>
      </c>
      <c r="B31" s="179" t="s">
        <v>176</v>
      </c>
      <c r="C31" s="147"/>
      <c r="D31" s="148"/>
      <c r="E31" s="166" t="s">
        <v>27</v>
      </c>
      <c r="F31" s="46">
        <f>C11</f>
        <v>1215</v>
      </c>
      <c r="G31" s="1" t="s">
        <v>4</v>
      </c>
      <c r="H31" s="1" t="s">
        <v>159</v>
      </c>
    </row>
    <row r="32" spans="1:8" ht="15.5" x14ac:dyDescent="0.35">
      <c r="A32" s="5"/>
      <c r="B32" s="179" t="str">
        <f>"Rent + utility subsidy:  $"&amp;IF(F32&lt;F$31,F$31-F32,0)</f>
        <v>Rent + utility subsidy:  $1085.7</v>
      </c>
      <c r="C32" s="167" t="s">
        <v>185</v>
      </c>
      <c r="D32" s="174"/>
      <c r="E32" s="175" t="s">
        <v>184</v>
      </c>
      <c r="F32" s="176">
        <f>IF(F30*0.3&lt;=F31,F30*0.3,F31)</f>
        <v>129.29999999999998</v>
      </c>
      <c r="H32" s="1" t="s">
        <v>177</v>
      </c>
    </row>
    <row r="33" spans="1:8" ht="15.5" x14ac:dyDescent="0.35">
      <c r="A33" s="5" t="s">
        <v>13</v>
      </c>
      <c r="B33" s="179" t="str">
        <f t="shared" ref="B33:B35" si="1">"Rent + utility subsidy:  $"&amp;IF(F33&lt;F$31,F$31-F33,0)</f>
        <v>Rent + utility subsidy:  $1042.6</v>
      </c>
      <c r="C33" s="167" t="s">
        <v>186</v>
      </c>
      <c r="D33" s="172"/>
      <c r="E33" s="173" t="s">
        <v>183</v>
      </c>
      <c r="F33" s="181">
        <f>IF(F30*0.4&lt;=F31,F30*0.4,F31)</f>
        <v>172.4</v>
      </c>
      <c r="H33" s="1" t="s">
        <v>178</v>
      </c>
    </row>
    <row r="34" spans="1:8" ht="15.5" x14ac:dyDescent="0.35">
      <c r="A34" s="5" t="s">
        <v>14</v>
      </c>
      <c r="B34" s="179" t="str">
        <f t="shared" si="1"/>
        <v>Rent + utility subsidy:  $999.5</v>
      </c>
      <c r="C34" s="167" t="s">
        <v>187</v>
      </c>
      <c r="D34" s="168"/>
      <c r="E34" s="169" t="s">
        <v>182</v>
      </c>
      <c r="F34" s="177">
        <f>IF(F30*0.5&lt;=F31,F30*0.5,F31)</f>
        <v>215.5</v>
      </c>
      <c r="H34" s="1" t="s">
        <v>179</v>
      </c>
    </row>
    <row r="35" spans="1:8" ht="15.5" x14ac:dyDescent="0.35">
      <c r="A35" s="5" t="s">
        <v>53</v>
      </c>
      <c r="B35" s="179" t="str">
        <f t="shared" si="1"/>
        <v>Rent + utility subsidy:  $956.4</v>
      </c>
      <c r="C35" s="167" t="s">
        <v>188</v>
      </c>
      <c r="D35" s="170"/>
      <c r="E35" s="171" t="s">
        <v>181</v>
      </c>
      <c r="F35" s="178">
        <f>IF(F30*0.6&lt;=F31,F30*0.6,F31)</f>
        <v>258.59999999999997</v>
      </c>
      <c r="H35" s="1" t="s">
        <v>180</v>
      </c>
    </row>
    <row r="36" spans="1:8" ht="8" customHeight="1" x14ac:dyDescent="0.35">
      <c r="A36" s="4"/>
      <c r="B36" s="4"/>
      <c r="C36" s="4"/>
      <c r="D36" s="4"/>
      <c r="E36" s="4"/>
      <c r="F36" s="4"/>
    </row>
    <row r="37" spans="1:8" x14ac:dyDescent="0.35">
      <c r="A37" s="9" t="s">
        <v>25</v>
      </c>
      <c r="B37" s="12"/>
      <c r="C37" s="12"/>
      <c r="D37" s="12"/>
      <c r="E37" s="12"/>
      <c r="F37" s="12"/>
    </row>
    <row r="38" spans="1:8" x14ac:dyDescent="0.35">
      <c r="A38" s="9" t="s">
        <v>26</v>
      </c>
    </row>
    <row r="39" spans="1:8" ht="27" customHeight="1" x14ac:dyDescent="0.35">
      <c r="A39" s="41"/>
      <c r="B39" s="41"/>
      <c r="C39" s="41"/>
      <c r="E39" s="41"/>
      <c r="F39" s="41"/>
    </row>
    <row r="40" spans="1:8" x14ac:dyDescent="0.35">
      <c r="A40" s="1" t="s">
        <v>23</v>
      </c>
      <c r="E40" s="1" t="s">
        <v>24</v>
      </c>
    </row>
  </sheetData>
  <sheetProtection sheet="1" selectLockedCells="1"/>
  <mergeCells count="5">
    <mergeCell ref="B2:C2"/>
    <mergeCell ref="H2:N2"/>
    <mergeCell ref="D3:F3"/>
    <mergeCell ref="D4:F4"/>
    <mergeCell ref="D13:F13"/>
  </mergeCells>
  <conditionalFormatting sqref="F24">
    <cfRule type="expression" dxfId="2" priority="3">
      <formula>"&gt;$F$28"</formula>
    </cfRule>
  </conditionalFormatting>
  <conditionalFormatting sqref="F9">
    <cfRule type="cellIs" dxfId="1" priority="2" operator="lessThan">
      <formula>C9</formula>
    </cfRule>
  </conditionalFormatting>
  <conditionalFormatting sqref="F12">
    <cfRule type="cellIs" dxfId="0" priority="1" operator="lessThan">
      <formula>C11</formula>
    </cfRule>
  </conditionalFormatting>
  <dataValidations count="8">
    <dataValidation type="list" allowBlank="1" showInputMessage="1" showErrorMessage="1" promptTitle="Fund Source" prompt="Enter fund source for subsidy payment (to determine rent standard)" sqref="F9" xr:uid="{56424598-A9B7-4018-8193-F1C2B7ED42F0}">
      <formula1>$AA$1:$AA$4</formula1>
    </dataValidation>
    <dataValidation allowBlank="1" showInputMessage="1" showErrorMessage="1" promptTitle="Pay Periods per Year" prompt="Weekly: 52_x000a_Every two weeks: 26_x000a_Twice a month: 24_x000a_Monthly: 12" sqref="E16:E23" xr:uid="{0EDD6CA6-913A-4D87-BFDB-A47E6DA7710D}"/>
    <dataValidation type="decimal" allowBlank="1" showInputMessage="1" showErrorMessage="1" promptTitle="Utility Allowance" prompt="Enter amount from chart to the right." sqref="C10" xr:uid="{70D1BC1B-666E-4F59-AAF6-24CA30759A60}">
      <formula1>0</formula1>
      <formula2>375</formula2>
    </dataValidation>
    <dataValidation allowBlank="1" showInputMessage="1" showErrorMessage="1" error="Must select from list" promptTitle="Rent Limit for this Unit" prompt="Max rent + utitlities for this unit size, fund source and tier (from rent limit tier chart)" sqref="F12" xr:uid="{8EB7257E-8CC2-4DB6-98AA-5BF997EE4A10}"/>
    <dataValidation type="whole" allowBlank="1" showInputMessage="1" showErrorMessage="1" error="Value between 1 and 5" promptTitle="Zip Code Tier" prompt="Enter value between 1 and 5 (use zip code chart)" sqref="F11" xr:uid="{AACEC007-E4B3-403E-B951-621ED061CB2D}">
      <formula1>1</formula1>
      <formula2>5</formula2>
    </dataValidation>
    <dataValidation type="whole" allowBlank="1" showInputMessage="1" showErrorMessage="1" error="Value between 0 and 6" promptTitle="Unit Size" prompt="(between 0 and 6)" sqref="F7:F8" xr:uid="{D16B5D09-0D6E-4AFA-947C-68D3F911F35F}">
      <formula1>0</formula1>
      <formula2>6</formula2>
    </dataValidation>
    <dataValidation allowBlank="1" showInputMessage="1" showErrorMessage="1" error="Value between 1 and 5" promptTitle="Zip Code Tier" prompt="Enter Value between 1 and 5 (use zip code chart)" sqref="F10" xr:uid="{B8B05DA6-42DD-426F-8BB6-F5EE03EBBF47}"/>
    <dataValidation type="list" allowBlank="1" showInputMessage="1" showErrorMessage="1" error="Yes or No?" promptTitle="Yes or No?" prompt="_x000a_" sqref="C9" xr:uid="{321E79F4-D2CC-49AC-96F2-B3EECC8C76F2}">
      <formula1>$Z$1:$Z$2</formula1>
    </dataValidation>
  </dataValidations>
  <pageMargins left="0.25" right="0.25" top="0.5" bottom="0.5" header="0.3" footer="0.3"/>
  <pageSetup scale="99"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6</vt:i4>
      </vt:variant>
      <vt:variant>
        <vt:lpstr>Named Ranges</vt:lpstr>
      </vt:variant>
      <vt:variant>
        <vt:i4>3</vt:i4>
      </vt:variant>
    </vt:vector>
  </HeadingPairs>
  <TitlesOfParts>
    <vt:vector size="9" baseType="lpstr">
      <vt:lpstr>Calculation Form</vt:lpstr>
      <vt:lpstr>Rent Limit Tiers</vt:lpstr>
      <vt:lpstr>Tier Zip Codes</vt:lpstr>
      <vt:lpstr>Zip List City Sort</vt:lpstr>
      <vt:lpstr>Income Instructions</vt:lpstr>
      <vt:lpstr>EXAMPLE 2021</vt:lpstr>
      <vt:lpstr>'Calculation Form'!Print_Area</vt:lpstr>
      <vt:lpstr>'EXAMPLE 2021'!Print_Area</vt:lpstr>
      <vt:lpstr>'Income Instructions'!Print_Area</vt:lpstr>
    </vt:vector>
  </TitlesOfParts>
  <Company>Washington State Department of Commerce</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Kinard, Kathy (COM)</dc:creator>
  <cp:lastModifiedBy>Greenway, Linda</cp:lastModifiedBy>
  <cp:lastPrinted>2020-02-13T21:02:51Z</cp:lastPrinted>
  <dcterms:created xsi:type="dcterms:W3CDTF">2013-01-10T00:16:34Z</dcterms:created>
  <dcterms:modified xsi:type="dcterms:W3CDTF">2023-11-02T22:43:55Z</dcterms:modified>
</cp:coreProperties>
</file>